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6" documentId="8_{E272F063-07F7-4DE9-A375-3F76EE25485A}" xr6:coauthVersionLast="47" xr6:coauthVersionMax="47" xr10:uidLastSave="{0708FB8A-37A6-4C0E-8AAD-139A1C05EF69}"/>
  <bookViews>
    <workbookView xWindow="28680" yWindow="-120" windowWidth="29040" windowHeight="15720" xr2:uid="{F50EBDA9-D3C2-4A16-A62E-8F1E62F34F40}"/>
  </bookViews>
  <sheets>
    <sheet name="Giorgio Beacc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7" i="5" l="1"/>
  <c r="B277" i="5"/>
  <c r="C277" i="5"/>
  <c r="A276" i="5"/>
  <c r="B276" i="5"/>
  <c r="P9" i="3" s="1" a="1"/>
  <c r="P9" i="3" s="1"/>
  <c r="C276" i="5"/>
  <c r="R14" i="3" a="1"/>
  <c r="R14" i="3" s="1"/>
  <c r="N12" i="3" a="1"/>
  <c r="N12" i="3" s="1"/>
  <c r="R11" i="3" a="1"/>
  <c r="R11" i="3" s="1"/>
  <c r="P11" i="3" a="1"/>
  <c r="P11" i="3" s="1"/>
  <c r="N11" i="3" a="1"/>
  <c r="N11" i="3" s="1"/>
  <c r="R10" i="3" a="1"/>
  <c r="R10" i="3" s="1"/>
  <c r="N10" i="3" a="1"/>
  <c r="N10" i="3" s="1"/>
  <c r="R9" i="3" a="1"/>
  <c r="R9" i="3" s="1"/>
  <c r="N9" i="3" a="1"/>
  <c r="N9"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3" i="5"/>
  <c r="P10" i="3" l="1" a="1"/>
  <c r="P10" i="3" s="1"/>
  <c r="P12" i="3" a="1"/>
  <c r="P12" i="3" s="1"/>
  <c r="R12" i="3" a="1"/>
  <c r="R12" i="3" s="1"/>
  <c r="N13" i="3" a="1"/>
  <c r="N13" i="3" s="1"/>
  <c r="P13" i="3" a="1"/>
  <c r="P13" i="3" s="1"/>
  <c r="R13" i="3" a="1"/>
  <c r="R13" i="3" s="1"/>
  <c r="N14" i="3" a="1"/>
  <c r="N14" i="3" s="1"/>
  <c r="P14" i="3" a="1"/>
  <c r="P14" i="3" s="1"/>
  <c r="P8" i="3" a="1"/>
  <c r="P8" i="3" s="1"/>
  <c r="R8" i="3" a="1"/>
  <c r="R8"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383" i="2"/>
  <c r="AL863" i="2"/>
  <c r="AL723" i="2"/>
  <c r="AL603" i="2"/>
  <c r="AL52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363" i="2"/>
  <c r="AL843" i="2"/>
  <c r="AL783" i="2"/>
  <c r="AL743" i="2"/>
  <c r="AL703" i="2"/>
  <c r="AL683" i="2"/>
  <c r="AL663" i="2"/>
  <c r="AL623" i="2"/>
  <c r="AL583" i="2"/>
  <c r="AL563" i="2"/>
  <c r="AL1483" i="2"/>
  <c r="AL1463" i="2"/>
  <c r="AL1443" i="2"/>
  <c r="AL1423" i="2"/>
  <c r="AL140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23" i="2"/>
  <c r="AL803" i="2"/>
  <c r="AL763" i="2"/>
  <c r="AL64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1481" i="2"/>
  <c r="AL1461" i="2"/>
  <c r="AL1441" i="2"/>
  <c r="AL1421" i="2"/>
  <c r="AL1401" i="2"/>
  <c r="AL1381" i="2"/>
  <c r="AL1361" i="2"/>
  <c r="AL1341" i="2"/>
  <c r="AL1321" i="2"/>
  <c r="AL1301" i="2"/>
  <c r="AL1281" i="2"/>
  <c r="AL1261" i="2"/>
  <c r="AL1241" i="2"/>
  <c r="AL1497" i="2"/>
  <c r="AL1477" i="2"/>
  <c r="AL1457" i="2"/>
  <c r="AL1437" i="2"/>
  <c r="AL1417" i="2"/>
  <c r="AL1397" i="2"/>
  <c r="AL1377" i="2"/>
  <c r="AL1357" i="2"/>
  <c r="AL1337" i="2"/>
  <c r="AL1317" i="2"/>
  <c r="AL1297" i="2"/>
  <c r="AL1277" i="2"/>
  <c r="AL1257" i="2"/>
  <c r="AL123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2" i="2"/>
  <c r="AL1412" i="2"/>
  <c r="AL1372" i="2"/>
  <c r="AL1312" i="2"/>
  <c r="AL1232" i="2"/>
  <c r="AL1192" i="2"/>
  <c r="AL1152" i="2"/>
  <c r="AL1092" i="2"/>
  <c r="AL1032" i="2"/>
  <c r="AL1012"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32" i="2"/>
  <c r="AL1272" i="2"/>
  <c r="AL111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2" i="2"/>
  <c r="AL1392" i="2"/>
  <c r="AL1352" i="2"/>
  <c r="AL1332" i="2"/>
  <c r="AL1292" i="2"/>
  <c r="AL1252" i="2"/>
  <c r="AL1212" i="2"/>
  <c r="AL1172" i="2"/>
  <c r="AL1132" i="2"/>
  <c r="AL107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67" i="2"/>
  <c r="AL1426" i="2"/>
  <c r="AL1379" i="2"/>
  <c r="AL1331" i="2"/>
  <c r="AL1289" i="2"/>
  <c r="AL1247" i="2"/>
  <c r="AL1207" i="2"/>
  <c r="AL1169" i="2"/>
  <c r="AL1131" i="2"/>
  <c r="AL1098" i="2"/>
  <c r="AL1060" i="2"/>
  <c r="AL1027" i="2"/>
  <c r="AL990" i="2"/>
  <c r="AL958" i="2"/>
  <c r="AL926" i="2"/>
  <c r="AL890" i="2"/>
  <c r="AL858" i="2"/>
  <c r="AL826" i="2"/>
  <c r="AL790" i="2"/>
  <c r="AL759" i="2"/>
  <c r="AL728" i="2"/>
  <c r="AL698" i="2"/>
  <c r="AL667" i="2"/>
  <c r="AL637" i="2"/>
  <c r="AL606" i="2"/>
  <c r="AL572" i="2"/>
  <c r="AL543" i="2"/>
  <c r="AL512" i="2"/>
  <c r="AL486" i="2"/>
  <c r="AL458" i="2"/>
  <c r="AL428" i="2"/>
  <c r="AL400" i="2"/>
  <c r="AL370" i="2"/>
  <c r="AL342" i="2"/>
  <c r="AL312" i="2"/>
  <c r="AL286" i="2"/>
  <c r="AL258" i="2"/>
  <c r="AL228" i="2"/>
  <c r="AL200" i="2"/>
  <c r="AL170" i="2"/>
  <c r="AL142" i="2"/>
  <c r="AL112" i="2"/>
  <c r="AL86" i="2"/>
  <c r="AL58" i="2"/>
  <c r="AL28" i="2"/>
  <c r="AL1466" i="2"/>
  <c r="AL1420" i="2"/>
  <c r="AL1378" i="2"/>
  <c r="AL1330" i="2"/>
  <c r="AL1288" i="2"/>
  <c r="AL1246" i="2"/>
  <c r="AL1206" i="2"/>
  <c r="AL1168" i="2"/>
  <c r="AL1130" i="2"/>
  <c r="AL1097" i="2"/>
  <c r="AL1059" i="2"/>
  <c r="AL1026" i="2"/>
  <c r="AL989" i="2"/>
  <c r="AL957" i="2"/>
  <c r="AL921" i="2"/>
  <c r="AL889" i="2"/>
  <c r="AL857" i="2"/>
  <c r="AL821" i="2"/>
  <c r="AL789" i="2"/>
  <c r="AL758" i="2"/>
  <c r="AL727" i="2"/>
  <c r="AL697" i="2"/>
  <c r="AL666" i="2"/>
  <c r="AL632" i="2"/>
  <c r="AL602" i="2"/>
  <c r="AL571" i="2"/>
  <c r="AL542" i="2"/>
  <c r="AL511" i="2"/>
  <c r="AL483" i="2"/>
  <c r="AL457" i="2"/>
  <c r="AL427" i="2"/>
  <c r="AL399" i="2"/>
  <c r="AL369" i="2"/>
  <c r="AL341" i="2"/>
  <c r="AL311" i="2"/>
  <c r="AL283" i="2"/>
  <c r="AL257" i="2"/>
  <c r="AL227" i="2"/>
  <c r="AL199" i="2"/>
  <c r="AL169" i="2"/>
  <c r="AL141" i="2"/>
  <c r="AL111" i="2"/>
  <c r="AL83" i="2"/>
  <c r="AL57" i="2"/>
  <c r="AL27" i="2"/>
  <c r="AL1460" i="2"/>
  <c r="AL1419" i="2"/>
  <c r="AL1371" i="2"/>
  <c r="AL1329" i="2"/>
  <c r="AL1287" i="2"/>
  <c r="AL1240" i="2"/>
  <c r="AL1201" i="2"/>
  <c r="AL1167" i="2"/>
  <c r="AL1129" i="2"/>
  <c r="AL1091" i="2"/>
  <c r="AL1058" i="2"/>
  <c r="AL1021" i="2"/>
  <c r="AL988" i="2"/>
  <c r="AL952" i="2"/>
  <c r="AL920" i="2"/>
  <c r="AL888" i="2"/>
  <c r="AL852" i="2"/>
  <c r="AL820" i="2"/>
  <c r="AL788" i="2"/>
  <c r="AL757" i="2"/>
  <c r="AL726" i="2"/>
  <c r="AL692" i="2"/>
  <c r="AL662" i="2"/>
  <c r="AL631" i="2"/>
  <c r="AL601" i="2"/>
  <c r="AL570" i="2"/>
  <c r="AL541" i="2"/>
  <c r="AL510" i="2"/>
  <c r="AL482" i="2"/>
  <c r="AL452" i="2"/>
  <c r="AL426" i="2"/>
  <c r="AL398" i="2"/>
  <c r="AL368" i="2"/>
  <c r="AL340" i="2"/>
  <c r="AL310" i="2"/>
  <c r="AL282" i="2"/>
  <c r="AL252" i="2"/>
  <c r="AL226" i="2"/>
  <c r="AL198" i="2"/>
  <c r="AL168" i="2"/>
  <c r="AL140" i="2"/>
  <c r="AL110" i="2"/>
  <c r="AL82" i="2"/>
  <c r="AL52" i="2"/>
  <c r="AL26" i="2"/>
  <c r="AL1458" i="2"/>
  <c r="AL1411" i="2"/>
  <c r="AL1369" i="2"/>
  <c r="AL1327" i="2"/>
  <c r="AL1280" i="2"/>
  <c r="AL1238" i="2"/>
  <c r="AL1199" i="2"/>
  <c r="AL1161" i="2"/>
  <c r="AL1127" i="2"/>
  <c r="AL1089" i="2"/>
  <c r="AL1052" i="2"/>
  <c r="AL1019" i="2"/>
  <c r="AL986" i="2"/>
  <c r="AL950" i="2"/>
  <c r="AL918" i="2"/>
  <c r="AL886" i="2"/>
  <c r="AL850" i="2"/>
  <c r="AL818" i="2"/>
  <c r="AL786" i="2"/>
  <c r="AL721" i="2"/>
  <c r="AL690" i="2"/>
  <c r="AL660" i="2"/>
  <c r="AL629" i="2"/>
  <c r="AL599" i="2"/>
  <c r="AL568" i="2"/>
  <c r="AL539" i="2"/>
  <c r="AL508" i="2"/>
  <c r="AL480" i="2"/>
  <c r="AL450" i="2"/>
  <c r="AL422" i="2"/>
  <c r="AL392" i="2"/>
  <c r="AL366" i="2"/>
  <c r="AL338" i="2"/>
  <c r="AL308" i="2"/>
  <c r="AL250" i="2"/>
  <c r="AL1459" i="2"/>
  <c r="AL1418" i="2"/>
  <c r="AL1370" i="2"/>
  <c r="AL1328" i="2"/>
  <c r="AL1286" i="2"/>
  <c r="AL1239" i="2"/>
  <c r="AL1200" i="2"/>
  <c r="AL1166" i="2"/>
  <c r="AL1128" i="2"/>
  <c r="AL1090" i="2"/>
  <c r="AL1057" i="2"/>
  <c r="AL1020" i="2"/>
  <c r="AL987" i="2"/>
  <c r="AL951" i="2"/>
  <c r="AL919" i="2"/>
  <c r="AL887" i="2"/>
  <c r="AL851" i="2"/>
  <c r="AL819" i="2"/>
  <c r="AL787" i="2"/>
  <c r="AL752" i="2"/>
  <c r="AL722" i="2"/>
  <c r="AL691" i="2"/>
  <c r="AL661" i="2"/>
  <c r="AL630" i="2"/>
  <c r="AL600" i="2"/>
  <c r="AL569" i="2"/>
  <c r="AL540" i="2"/>
  <c r="AL509" i="2"/>
  <c r="AL481" i="2"/>
  <c r="AL451" i="2"/>
  <c r="AL423" i="2"/>
  <c r="AL397" i="2"/>
  <c r="AL367" i="2"/>
  <c r="AL339" i="2"/>
  <c r="AL309" i="2"/>
  <c r="AL281" i="2"/>
  <c r="AL251" i="2"/>
  <c r="AL223" i="2"/>
  <c r="AL197" i="2"/>
  <c r="AL167" i="2"/>
  <c r="AL139" i="2"/>
  <c r="AL109" i="2"/>
  <c r="AL81" i="2"/>
  <c r="AL51" i="2"/>
  <c r="AL23" i="2"/>
  <c r="AL1500" i="2"/>
  <c r="AL751" i="2"/>
  <c r="AL1491" i="2"/>
  <c r="AL1450" i="2"/>
  <c r="AL1408" i="2"/>
  <c r="AL1366" i="2"/>
  <c r="AL1319" i="2"/>
  <c r="AL1271" i="2"/>
  <c r="AL1229" i="2"/>
  <c r="AL1191" i="2"/>
  <c r="AL1158" i="2"/>
  <c r="AL1120" i="2"/>
  <c r="AL1086" i="2"/>
  <c r="AL1049" i="2"/>
  <c r="AL1011" i="2"/>
  <c r="AL979" i="2"/>
  <c r="AL947" i="2"/>
  <c r="AL911" i="2"/>
  <c r="AL879" i="2"/>
  <c r="AL847" i="2"/>
  <c r="AL811" i="2"/>
  <c r="AL779" i="2"/>
  <c r="AL748" i="2"/>
  <c r="AL718" i="2"/>
  <c r="AL687" i="2"/>
  <c r="AL657" i="2"/>
  <c r="AL626" i="2"/>
  <c r="AL592" i="2"/>
  <c r="AL562" i="2"/>
  <c r="AL532" i="2"/>
  <c r="AL503" i="2"/>
  <c r="AL477" i="2"/>
  <c r="AL447" i="2"/>
  <c r="AL419" i="2"/>
  <c r="AL389" i="2"/>
  <c r="AL361" i="2"/>
  <c r="AL331" i="2"/>
  <c r="AL303" i="2"/>
  <c r="AL277" i="2"/>
  <c r="AL247" i="2"/>
  <c r="AL219" i="2"/>
  <c r="AL189" i="2"/>
  <c r="AL161" i="2"/>
  <c r="AL131" i="2"/>
  <c r="AL103" i="2"/>
  <c r="AL77" i="2"/>
  <c r="AL47" i="2"/>
  <c r="AL19" i="2"/>
  <c r="AL561" i="2"/>
  <c r="AL388" i="2"/>
  <c r="AL330" i="2"/>
  <c r="AL302" i="2"/>
  <c r="AL272" i="2"/>
  <c r="AL218" i="2"/>
  <c r="AL188" i="2"/>
  <c r="AL160" i="2"/>
  <c r="AL130" i="2"/>
  <c r="AL102" i="2"/>
  <c r="AL72" i="2"/>
  <c r="AL18" i="2"/>
  <c r="AL1489" i="2"/>
  <c r="AL1490" i="2"/>
  <c r="AL1449" i="2"/>
  <c r="AL1407" i="2"/>
  <c r="AL1360" i="2"/>
  <c r="AL1318" i="2"/>
  <c r="AL1270" i="2"/>
  <c r="AL1228" i="2"/>
  <c r="AL1190" i="2"/>
  <c r="AL1157" i="2"/>
  <c r="AL1119" i="2"/>
  <c r="AL1081" i="2"/>
  <c r="AL1048" i="2"/>
  <c r="AL1010" i="2"/>
  <c r="AL978" i="2"/>
  <c r="AL946" i="2"/>
  <c r="AL910" i="2"/>
  <c r="AL878" i="2"/>
  <c r="AL846" i="2"/>
  <c r="AL810" i="2"/>
  <c r="AL778" i="2"/>
  <c r="AL747" i="2"/>
  <c r="AL717" i="2"/>
  <c r="AL686" i="2"/>
  <c r="AL652" i="2"/>
  <c r="AL622" i="2"/>
  <c r="AL591" i="2"/>
  <c r="AL531" i="2"/>
  <c r="AL502" i="2"/>
  <c r="AL472" i="2"/>
  <c r="AL446" i="2"/>
  <c r="AL418" i="2"/>
  <c r="AL360" i="2"/>
  <c r="AL246" i="2"/>
  <c r="AL46" i="2"/>
  <c r="AL1488" i="2"/>
  <c r="AL1447" i="2"/>
  <c r="AL1400" i="2"/>
  <c r="AL1358" i="2"/>
  <c r="AL1310" i="2"/>
  <c r="AL1268" i="2"/>
  <c r="AL1226" i="2"/>
  <c r="AL1188" i="2"/>
  <c r="AL1150" i="2"/>
  <c r="AL1117" i="2"/>
  <c r="AL1079" i="2"/>
  <c r="AL1046" i="2"/>
  <c r="AL1008" i="2"/>
  <c r="AL972" i="2"/>
  <c r="AL940" i="2"/>
  <c r="AL908" i="2"/>
  <c r="AL872" i="2"/>
  <c r="AL840" i="2"/>
  <c r="AL808" i="2"/>
  <c r="AL772" i="2"/>
  <c r="AL742" i="2"/>
  <c r="AL711" i="2"/>
  <c r="AL681" i="2"/>
  <c r="AL650" i="2"/>
  <c r="AL620" i="2"/>
  <c r="AL589" i="2"/>
  <c r="AL559" i="2"/>
  <c r="AL529" i="2"/>
  <c r="AL500" i="2"/>
  <c r="AL470" i="2"/>
  <c r="AL442" i="2"/>
  <c r="AL412" i="2"/>
  <c r="AL386" i="2"/>
  <c r="AL358" i="2"/>
  <c r="AL328" i="2"/>
  <c r="AL300" i="2"/>
  <c r="AL270" i="2"/>
  <c r="AL242" i="2"/>
  <c r="AL212" i="2"/>
  <c r="AL186" i="2"/>
  <c r="AL158" i="2"/>
  <c r="AL128" i="2"/>
  <c r="AL100" i="2"/>
  <c r="AL70" i="2"/>
  <c r="AL42" i="2"/>
  <c r="AL12" i="2"/>
  <c r="AL1487" i="2"/>
  <c r="AL1439" i="2"/>
  <c r="AL1367" i="2"/>
  <c r="AL1298" i="2"/>
  <c r="AL1219" i="2"/>
  <c r="AL1159" i="2"/>
  <c r="AL1101" i="2"/>
  <c r="AL1039" i="2"/>
  <c r="AL980" i="2"/>
  <c r="AL929" i="2"/>
  <c r="AL869" i="2"/>
  <c r="AL812" i="2"/>
  <c r="AL762" i="2"/>
  <c r="AL708" i="2"/>
  <c r="AL658" i="2"/>
  <c r="AL609" i="2"/>
  <c r="AL1438" i="2"/>
  <c r="AL1359" i="2"/>
  <c r="AL1291" i="2"/>
  <c r="AL1218" i="2"/>
  <c r="AL1151" i="2"/>
  <c r="AL1100" i="2"/>
  <c r="AL1038" i="2"/>
  <c r="AL977" i="2"/>
  <c r="AL928" i="2"/>
  <c r="AL868" i="2"/>
  <c r="AL809" i="2"/>
  <c r="AL761" i="2"/>
  <c r="AL707" i="2"/>
  <c r="AL651" i="2"/>
  <c r="AL608" i="2"/>
  <c r="AL551" i="2"/>
  <c r="AL501" i="2"/>
  <c r="AL460" i="2"/>
  <c r="AL408" i="2"/>
  <c r="AL359" i="2"/>
  <c r="AL318" i="2"/>
  <c r="AL267" i="2"/>
  <c r="AL221" i="2"/>
  <c r="AL179" i="2"/>
  <c r="AL132" i="2"/>
  <c r="AL90" i="2"/>
  <c r="AL43" i="2"/>
  <c r="AL3" i="2"/>
  <c r="AL1430" i="2"/>
  <c r="AL1350" i="2"/>
  <c r="AL1279" i="2"/>
  <c r="AL1211" i="2"/>
  <c r="AL1148" i="2"/>
  <c r="AL1088" i="2"/>
  <c r="AL1031" i="2"/>
  <c r="AL970" i="2"/>
  <c r="AL917" i="2"/>
  <c r="AL866" i="2"/>
  <c r="AL806" i="2"/>
  <c r="AL750" i="2"/>
  <c r="AL702" i="2"/>
  <c r="AL648" i="2"/>
  <c r="AL598" i="2"/>
  <c r="AL549" i="2"/>
  <c r="AL498" i="2"/>
  <c r="AL449" i="2"/>
  <c r="AL406" i="2"/>
  <c r="AL352" i="2"/>
  <c r="AL307" i="2"/>
  <c r="AL263" i="2"/>
  <c r="AL217" i="2"/>
  <c r="AL177" i="2"/>
  <c r="AL127" i="2"/>
  <c r="AL88" i="2"/>
  <c r="AL40" i="2"/>
  <c r="AO2" i="2"/>
  <c r="AL1428" i="2"/>
  <c r="AL1348" i="2"/>
  <c r="AL1209" i="2"/>
  <c r="AL1146" i="2"/>
  <c r="AL1029" i="2"/>
  <c r="AL909" i="2"/>
  <c r="AL800" i="2"/>
  <c r="AL700" i="2"/>
  <c r="AL590" i="2"/>
  <c r="AL492" i="2"/>
  <c r="AL402" i="2"/>
  <c r="AL301" i="2"/>
  <c r="AL210" i="2"/>
  <c r="AL123" i="2"/>
  <c r="AL38" i="2"/>
  <c r="AL1498" i="2"/>
  <c r="AL1267" i="2"/>
  <c r="AL1078" i="2"/>
  <c r="AL967" i="2"/>
  <c r="AL859" i="2"/>
  <c r="AL741" i="2"/>
  <c r="AL642" i="2"/>
  <c r="AL546" i="2"/>
  <c r="AL441" i="2"/>
  <c r="AL349" i="2"/>
  <c r="AL260" i="2"/>
  <c r="AL166" i="2"/>
  <c r="AL79" i="2"/>
  <c r="AL1410" i="2"/>
  <c r="AL1346" i="2"/>
  <c r="AL1198" i="2"/>
  <c r="AL1077" i="2"/>
  <c r="AL1018" i="2"/>
  <c r="AL906" i="2"/>
  <c r="AL798" i="2"/>
  <c r="AL689" i="2"/>
  <c r="AL587" i="2"/>
  <c r="AL490" i="2"/>
  <c r="AL391" i="2"/>
  <c r="AL298" i="2"/>
  <c r="AL208" i="2"/>
  <c r="AL121" i="2"/>
  <c r="AL32" i="2"/>
  <c r="AL1179" i="2"/>
  <c r="AL1429" i="2"/>
  <c r="AL1349" i="2"/>
  <c r="AL1278" i="2"/>
  <c r="AL1210" i="2"/>
  <c r="AL1147" i="2"/>
  <c r="AL1087" i="2"/>
  <c r="AL1030" i="2"/>
  <c r="AL969" i="2"/>
  <c r="AL912" i="2"/>
  <c r="AL861" i="2"/>
  <c r="AL801" i="2"/>
  <c r="AL749" i="2"/>
  <c r="AL701" i="2"/>
  <c r="AL647" i="2"/>
  <c r="AL597" i="2"/>
  <c r="AL548" i="2"/>
  <c r="AL497" i="2"/>
  <c r="AL448" i="2"/>
  <c r="AL403" i="2"/>
  <c r="AL351" i="2"/>
  <c r="AL306" i="2"/>
  <c r="AL262" i="2"/>
  <c r="AL211" i="2"/>
  <c r="AL172" i="2"/>
  <c r="AL126" i="2"/>
  <c r="AL87" i="2"/>
  <c r="AL39" i="2"/>
  <c r="AL1499" i="2"/>
  <c r="AL1269" i="2"/>
  <c r="AL1080" i="2"/>
  <c r="AL968" i="2"/>
  <c r="AL860" i="2"/>
  <c r="AL746" i="2"/>
  <c r="AL646" i="2"/>
  <c r="AL547" i="2"/>
  <c r="AL443" i="2"/>
  <c r="AL350" i="2"/>
  <c r="AL261" i="2"/>
  <c r="AL171" i="2"/>
  <c r="AL80" i="2"/>
  <c r="AL1427" i="2"/>
  <c r="AL1347" i="2"/>
  <c r="AL1208" i="2"/>
  <c r="AL1141" i="2"/>
  <c r="AL1028" i="2"/>
  <c r="AL907" i="2"/>
  <c r="AL799" i="2"/>
  <c r="AL699" i="2"/>
  <c r="AL588" i="2"/>
  <c r="AL491" i="2"/>
  <c r="AL401" i="2"/>
  <c r="AL299" i="2"/>
  <c r="AL209" i="2"/>
  <c r="AL122" i="2"/>
  <c r="AL37" i="2"/>
  <c r="AL1486" i="2"/>
  <c r="AL1266" i="2"/>
  <c r="AL1140" i="2"/>
  <c r="AL966" i="2"/>
  <c r="AL849" i="2"/>
  <c r="AL740" i="2"/>
  <c r="AL641" i="2"/>
  <c r="AL538" i="2"/>
  <c r="AL440" i="2"/>
  <c r="AL348" i="2"/>
  <c r="AL259" i="2"/>
  <c r="AL163" i="2"/>
  <c r="AL78" i="2"/>
  <c r="AL1111" i="2"/>
  <c r="AL1480" i="2"/>
  <c r="AL1409" i="2"/>
  <c r="AL1340" i="2"/>
  <c r="AL1260" i="2"/>
  <c r="AL1197" i="2"/>
  <c r="AL1139" i="2"/>
  <c r="AL1071" i="2"/>
  <c r="AL1017" i="2"/>
  <c r="AL961" i="2"/>
  <c r="AL901" i="2"/>
  <c r="AL848" i="2"/>
  <c r="AL797" i="2"/>
  <c r="AL739" i="2"/>
  <c r="AL688" i="2"/>
  <c r="AL640" i="2"/>
  <c r="AL586" i="2"/>
  <c r="AL537" i="2"/>
  <c r="AL489" i="2"/>
  <c r="AL439" i="2"/>
  <c r="AL390" i="2"/>
  <c r="AL347" i="2"/>
  <c r="AL297" i="2"/>
  <c r="AL249" i="2"/>
  <c r="AL207" i="2"/>
  <c r="AL162" i="2"/>
  <c r="AL120" i="2"/>
  <c r="AL71" i="2"/>
  <c r="AL31" i="2"/>
  <c r="AL900" i="2"/>
  <c r="AL639" i="2"/>
  <c r="AL530" i="2"/>
  <c r="AL488" i="2"/>
  <c r="AL438" i="2"/>
  <c r="AL387" i="2"/>
  <c r="AL292" i="2"/>
  <c r="AL248" i="2"/>
  <c r="AL206" i="2"/>
  <c r="AL159" i="2"/>
  <c r="AL119" i="2"/>
  <c r="AL69" i="2"/>
  <c r="AL30" i="2"/>
  <c r="AL1478" i="2"/>
  <c r="AL1338" i="2"/>
  <c r="AL1258" i="2"/>
  <c r="AL1187" i="2"/>
  <c r="AL1137" i="2"/>
  <c r="AL1069" i="2"/>
  <c r="AL1007" i="2"/>
  <c r="AL959" i="2"/>
  <c r="AL899" i="2"/>
  <c r="AL839" i="2"/>
  <c r="AL791" i="2"/>
  <c r="AL737" i="2"/>
  <c r="AL680" i="2"/>
  <c r="AL581" i="2"/>
  <c r="AL528" i="2"/>
  <c r="AL487" i="2"/>
  <c r="AL437" i="2"/>
  <c r="AL383" i="2"/>
  <c r="AL291" i="2"/>
  <c r="AL243" i="2"/>
  <c r="AL203" i="2"/>
  <c r="AL157" i="2"/>
  <c r="AL68" i="2"/>
  <c r="AL29" i="2"/>
  <c r="AL1398" i="2"/>
  <c r="AL1126" i="2"/>
  <c r="AL949" i="2"/>
  <c r="AL781" i="2"/>
  <c r="AL679" i="2"/>
  <c r="AL580" i="2"/>
  <c r="AL432" i="2"/>
  <c r="AL337" i="2"/>
  <c r="AL241" i="2"/>
  <c r="AL152" i="2"/>
  <c r="AL117" i="2"/>
  <c r="AL22" i="2"/>
  <c r="AL1118" i="2"/>
  <c r="AL677" i="2"/>
  <c r="AL522" i="2"/>
  <c r="AL380" i="2"/>
  <c r="AL192" i="2"/>
  <c r="AL107" i="2"/>
  <c r="AL1248" i="2"/>
  <c r="AL1479" i="2"/>
  <c r="AL1406" i="2"/>
  <c r="AL1339" i="2"/>
  <c r="AL1259" i="2"/>
  <c r="AL1189" i="2"/>
  <c r="AL1138" i="2"/>
  <c r="AL1070" i="2"/>
  <c r="AL1009" i="2"/>
  <c r="AL960" i="2"/>
  <c r="AL841" i="2"/>
  <c r="AL792" i="2"/>
  <c r="AL738" i="2"/>
  <c r="AL682" i="2"/>
  <c r="AL582" i="2"/>
  <c r="AL346" i="2"/>
  <c r="AL1399" i="2"/>
  <c r="AL638" i="2"/>
  <c r="AL343" i="2"/>
  <c r="AL118" i="2"/>
  <c r="AL1326" i="2"/>
  <c r="AL1006" i="2"/>
  <c r="AL898" i="2"/>
  <c r="AL732" i="2"/>
  <c r="AL628" i="2"/>
  <c r="AL527" i="2"/>
  <c r="AL382" i="2"/>
  <c r="AL290" i="2"/>
  <c r="AL202" i="2"/>
  <c r="AL67" i="2"/>
  <c r="AL1000" i="2"/>
  <c r="AL621" i="2"/>
  <c r="AL430" i="2"/>
  <c r="AL239" i="2"/>
  <c r="AL20" i="2"/>
  <c r="AL1389" i="2"/>
  <c r="AL1061" i="2"/>
  <c r="AL939" i="2"/>
  <c r="AL891" i="2"/>
  <c r="AL672" i="2"/>
  <c r="AL1471" i="2"/>
  <c r="AL1251" i="2"/>
  <c r="AL1186" i="2"/>
  <c r="AL1068" i="2"/>
  <c r="AL838" i="2"/>
  <c r="AL479" i="2"/>
  <c r="AL288" i="2"/>
  <c r="AL150" i="2"/>
  <c r="AL1468" i="2"/>
  <c r="AL999" i="2"/>
  <c r="AL831" i="2"/>
  <c r="AL619" i="2"/>
  <c r="AL1470" i="2"/>
  <c r="AL1391" i="2"/>
  <c r="AL1320" i="2"/>
  <c r="AL1250" i="2"/>
  <c r="AL1181" i="2"/>
  <c r="AL1121" i="2"/>
  <c r="AL1067" i="2"/>
  <c r="AL1001" i="2"/>
  <c r="AL948" i="2"/>
  <c r="AL897" i="2"/>
  <c r="AL837" i="2"/>
  <c r="AL780" i="2"/>
  <c r="AL731" i="2"/>
  <c r="AL678" i="2"/>
  <c r="AL627" i="2"/>
  <c r="AL579" i="2"/>
  <c r="AL526" i="2"/>
  <c r="AL478" i="2"/>
  <c r="AL431" i="2"/>
  <c r="AL381" i="2"/>
  <c r="AL332" i="2"/>
  <c r="AL289" i="2"/>
  <c r="AL240" i="2"/>
  <c r="AL201" i="2"/>
  <c r="AL151" i="2"/>
  <c r="AL108" i="2"/>
  <c r="AL66" i="2"/>
  <c r="AL21" i="2"/>
  <c r="AL1469" i="2"/>
  <c r="AL1390" i="2"/>
  <c r="AL1311" i="2"/>
  <c r="AL1249" i="2"/>
  <c r="AL1180" i="2"/>
  <c r="AL1066" i="2"/>
  <c r="AL941" i="2"/>
  <c r="AL892" i="2"/>
  <c r="AL832" i="2"/>
  <c r="AL777" i="2"/>
  <c r="AL730" i="2"/>
  <c r="AL578" i="2"/>
  <c r="AL471" i="2"/>
  <c r="AL329" i="2"/>
  <c r="AL63" i="2"/>
  <c r="AL1309" i="2"/>
  <c r="AL1448" i="2"/>
  <c r="AL1386" i="2"/>
  <c r="AL1306" i="2"/>
  <c r="AL1227" i="2"/>
  <c r="AL1171" i="2"/>
  <c r="AL1108" i="2"/>
  <c r="AL1047" i="2"/>
  <c r="AL992" i="2"/>
  <c r="AL932" i="2"/>
  <c r="AL877" i="2"/>
  <c r="AL828" i="2"/>
  <c r="AL768" i="2"/>
  <c r="AL712" i="2"/>
  <c r="AL669" i="2"/>
  <c r="AL612" i="2"/>
  <c r="AL560" i="2"/>
  <c r="AL518" i="2"/>
  <c r="AL466" i="2"/>
  <c r="AL417" i="2"/>
  <c r="AL372" i="2"/>
  <c r="AL322" i="2"/>
  <c r="AL278" i="2"/>
  <c r="AL231" i="2"/>
  <c r="AL183" i="2"/>
  <c r="AL146" i="2"/>
  <c r="AL98" i="2"/>
  <c r="AL59" i="2"/>
  <c r="AL9" i="2"/>
  <c r="AL1446" i="2"/>
  <c r="AL1380" i="2"/>
  <c r="AL1300" i="2"/>
  <c r="AL1221" i="2"/>
  <c r="AL1170" i="2"/>
  <c r="AL1107" i="2"/>
  <c r="AL1041" i="2"/>
  <c r="AL991" i="2"/>
  <c r="AL931" i="2"/>
  <c r="AL871" i="2"/>
  <c r="AL827" i="2"/>
  <c r="AL767" i="2"/>
  <c r="AL710" i="2"/>
  <c r="AL668" i="2"/>
  <c r="AL611" i="2"/>
  <c r="AL558" i="2"/>
  <c r="AL517" i="2"/>
  <c r="AL463" i="2"/>
  <c r="AL411" i="2"/>
  <c r="AL371" i="2"/>
  <c r="AL321" i="2"/>
  <c r="AL271" i="2"/>
  <c r="AL230" i="2"/>
  <c r="AL182" i="2"/>
  <c r="AL143" i="2"/>
  <c r="AL97" i="2"/>
  <c r="AL50" i="2"/>
  <c r="AL8" i="2"/>
  <c r="AL1440" i="2"/>
  <c r="AL1368" i="2"/>
  <c r="AL1299" i="2"/>
  <c r="AL1220" i="2"/>
  <c r="AL1160" i="2"/>
  <c r="AL1106" i="2"/>
  <c r="AL1040" i="2"/>
  <c r="AL981" i="2"/>
  <c r="AL1099" i="2"/>
  <c r="AL770" i="2"/>
  <c r="AL557" i="2"/>
  <c r="AL407" i="2"/>
  <c r="AL237" i="2"/>
  <c r="AL92" i="2"/>
  <c r="AL232" i="2"/>
  <c r="AL91" i="2"/>
  <c r="AL1050" i="2"/>
  <c r="AL766" i="2"/>
  <c r="AL550" i="2"/>
  <c r="AL229" i="2"/>
  <c r="AL1452" i="2"/>
  <c r="AL760" i="2"/>
  <c r="AL377" i="2"/>
  <c r="AL62" i="2"/>
  <c r="AL1451" i="2"/>
  <c r="AL520" i="2"/>
  <c r="AL220" i="2"/>
  <c r="AL997" i="2"/>
  <c r="AL720" i="2"/>
  <c r="AL519" i="2"/>
  <c r="AL191" i="2"/>
  <c r="AL60" i="2"/>
  <c r="AL1387" i="2"/>
  <c r="AL709" i="2"/>
  <c r="AL187" i="2"/>
  <c r="AL706" i="2"/>
  <c r="AL499" i="2"/>
  <c r="AL41" i="2"/>
  <c r="AL1308" i="2"/>
  <c r="AL323" i="2"/>
  <c r="AL927" i="2"/>
  <c r="AL178" i="2"/>
  <c r="AL659" i="2"/>
  <c r="AL149" i="2"/>
  <c r="AL649" i="2"/>
  <c r="AL148" i="2"/>
  <c r="AL618" i="2"/>
  <c r="AL6" i="2"/>
  <c r="AL617" i="2"/>
  <c r="AL610" i="2"/>
  <c r="AL137" i="2"/>
  <c r="AL607" i="2"/>
  <c r="AL817" i="2"/>
  <c r="AL567" i="2"/>
  <c r="AL101" i="2"/>
  <c r="AL1109" i="2"/>
  <c r="AL238" i="2"/>
  <c r="AL1051" i="2"/>
  <c r="AL769" i="2"/>
  <c r="AL552" i="2"/>
  <c r="AL379" i="2"/>
  <c r="AL378" i="2"/>
  <c r="AL89" i="2"/>
  <c r="AL1037" i="2"/>
  <c r="AL521" i="2"/>
  <c r="AL222" i="2"/>
  <c r="AL998" i="2"/>
  <c r="AL729" i="2"/>
  <c r="AL363" i="2"/>
  <c r="AL61" i="2"/>
  <c r="AL1431" i="2"/>
  <c r="AL362" i="2"/>
  <c r="AL938" i="2"/>
  <c r="AL506" i="2"/>
  <c r="AL48" i="2"/>
  <c r="AL937" i="2"/>
  <c r="AL326" i="2"/>
  <c r="AL930" i="2"/>
  <c r="AL17" i="2"/>
  <c r="AL670" i="2"/>
  <c r="AL11" i="2"/>
  <c r="AL881" i="2"/>
  <c r="AL880" i="2"/>
  <c r="AL317" i="2"/>
  <c r="AL461" i="2"/>
  <c r="AL147" i="2"/>
  <c r="AL1217" i="2"/>
  <c r="AL138" i="2"/>
  <c r="AL429" i="2"/>
  <c r="AL1177" i="2"/>
  <c r="AL129" i="2"/>
  <c r="AL420" i="2"/>
  <c r="AL566" i="2"/>
  <c r="AL1388" i="2"/>
  <c r="AL971" i="2"/>
  <c r="AL719" i="2"/>
  <c r="AL507" i="2"/>
  <c r="AL357" i="2"/>
  <c r="AL190" i="2"/>
  <c r="AL49" i="2"/>
  <c r="AL327" i="2"/>
  <c r="AL1351" i="2"/>
  <c r="AL181" i="2"/>
  <c r="AL671" i="2"/>
  <c r="AL469" i="2"/>
  <c r="AL180" i="2"/>
  <c r="AL1307" i="2"/>
  <c r="AL468" i="2"/>
  <c r="AL320" i="2"/>
  <c r="AL1290" i="2"/>
  <c r="AL467" i="2"/>
  <c r="AL319" i="2"/>
  <c r="AL10" i="2"/>
  <c r="AL1231" i="2"/>
  <c r="AL462" i="2"/>
  <c r="AL7" i="2"/>
  <c r="AL1230" i="2"/>
  <c r="AL287" i="2"/>
  <c r="AL867" i="2"/>
  <c r="AL459" i="2"/>
  <c r="AL2" i="2"/>
  <c r="AL830" i="2"/>
  <c r="AL279" i="2"/>
  <c r="AL829" i="2"/>
  <c r="AL269" i="2"/>
  <c r="AL1149" i="2"/>
  <c r="AL268" i="2"/>
  <c r="AL1110" i="2"/>
  <c r="AL410" i="2"/>
  <c r="AL99" i="2"/>
  <c r="AL870" i="2"/>
  <c r="AL280" i="2"/>
  <c r="AL1178" i="2"/>
  <c r="AL421" i="2"/>
  <c r="AL577" i="2"/>
  <c r="AL106" i="2"/>
  <c r="AL807" i="2"/>
  <c r="AL266" i="2"/>
  <c r="AL771" i="2"/>
  <c r="AL409"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<sst xmlns="http://schemas.openxmlformats.org/spreadsheetml/2006/main" count="3041" uniqueCount="551">
  <si>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</si>
  <si>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</si>
  <si>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</si>
  <si>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</si>
  <si>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</si>
  <si>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</si>
  <si>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</si>
  <si>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</si>
  <si>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</si>
  <si>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</si>
  <si>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</si>
  <si>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</si>
  <si>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</si>
  <si>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</si>
  <si>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</si>
  <si>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</si>
  <si>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</si>
  <si>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</si>
  <si>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</si>
  <si>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</si>
  <si>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</si>
  <si>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</si>
  <si>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</si>
  <si>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</si>
  <si>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</si>
  <si>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</si>
  <si>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</si>
  <si>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</si>
  <si>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</si>
  <si>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</si>
  <si>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</si>
  <si>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</si>
  <si>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</si>
  <si>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</si>
  <si>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</si>
  <si>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</si>
  <si>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</si>
  <si>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</si>
  <si>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</si>
  <si>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</si>
  <si>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</si>
  <si>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</si>
  <si>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</si>
  <si>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</si>
  <si>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</si>
  <si>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</si>
  <si>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</si>
  <si>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</si>
  <si>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</si>
  <si>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</si>
  <si>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</si>
  <si>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</si>
  <si>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</si>
  <si>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</si>
  <si>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</si>
  <si>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</si>
  <si>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</si>
  <si>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</si>
  <si>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</si>
  <si>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</si>
  <si>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</si>
  <si>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</si>
  <si>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</si>
  <si>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</si>
  <si>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</si>
  <si>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</si>
  <si>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</si>
  <si>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</si>
  <si>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</si>
  <si>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</si>
  <si>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</si>
  <si>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</si>
  <si>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</si>
  <si>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</si>
  <si>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</si>
  <si>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</si>
  <si>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</si>
  <si>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</si>
  <si>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</si>
  <si>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</si>
  <si>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</si>
  <si>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</si>
  <si>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</si>
  <si>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</si>
  <si>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</si>
  <si>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</si>
  <si>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</si>
  <si>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</si>
  <si>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</si>
  <si>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</si>
  <si>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</si>
  <si>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</si>
  <si>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</si>
  <si>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</si>
  <si>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</si>
  <si>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</si>
  <si>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</si>
  <si>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</si>
  <si>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</si>
  <si>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</si>
  <si>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</si>
  <si>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</si>
  <si>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</si>
  <si>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</si>
  <si>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</si>
  <si>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</si>
  <si>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</si>
  <si>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</si>
  <si>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</si>
  <si>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</si>
  <si>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</si>
  <si>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</si>
  <si>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</si>
  <si>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</si>
  <si>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</si>
  <si>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</si>
  <si>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</si>
  <si>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</si>
  <si>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</si>
  <si>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</si>
  <si>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</si>
  <si>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</si>
  <si>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</si>
  <si>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</si>
  <si>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</si>
  <si>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</si>
  <si>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</si>
  <si>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</si>
  <si>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</si>
  <si>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</si>
  <si>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</si>
  <si>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</si>
  <si>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</si>
  <si>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</si>
  <si>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</si>
  <si>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</si>
  <si>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</si>
  <si>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</si>
  <si>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</si>
  <si>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</si>
  <si>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</si>
  <si>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</si>
  <si>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</si>
  <si>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</si>
  <si>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</si>
  <si>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</si>
  <si>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</si>
  <si>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</si>
  <si>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</si>
  <si>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</si>
  <si>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</si>
  <si>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</si>
  <si>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</si>
  <si>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</si>
  <si>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</si>
  <si>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</si>
  <si>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</si>
  <si>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</si>
  <si>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</si>
  <si>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</si>
  <si>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</si>
  <si>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</si>
  <si>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</si>
  <si>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</si>
  <si>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</si>
  <si>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</si>
  <si>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</si>
  <si>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</si>
  <si>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</si>
  <si>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</si>
  <si>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</si>
  <si>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</si>
  <si>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</si>
  <si>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</si>
  <si>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</si>
  <si>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</si>
  <si>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</si>
  <si>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Giorgio Beacco</t>
  </si>
  <si>
    <t>ANV</t>
  </si>
  <si>
    <t>Lt. Gen.</t>
  </si>
  <si>
    <t>Giorgio Beacco, CSA</t>
  </si>
  <si>
    <t>Dustin Arnold, CSA</t>
  </si>
  <si>
    <t>WDS Gettysburg</t>
  </si>
  <si>
    <t>Jeff Biggs, USA</t>
  </si>
  <si>
    <t>Tom Phillips, CSA</t>
  </si>
  <si>
    <t>WDS Shiloh</t>
  </si>
  <si>
    <t>Fausto Rolland, CSA</t>
  </si>
  <si>
    <t>WDS Franklin</t>
  </si>
  <si>
    <t>TS Gettysburg</t>
  </si>
  <si>
    <t>.</t>
  </si>
  <si>
    <t>Joe Bukal, USA</t>
  </si>
  <si>
    <t>WDS Ozark</t>
  </si>
  <si>
    <t>Gene Renna, USA</t>
  </si>
  <si>
    <t>Gary Christian, USA</t>
  </si>
  <si>
    <t>WDS Vicksburg</t>
  </si>
  <si>
    <t>Other (Enter description in Comments including # turns) /0</t>
  </si>
  <si>
    <t>WDS Corinth</t>
  </si>
  <si>
    <t>03hist1_Big Hill Young's Bridge: Bowen Saves the Army, Oct. 5, 1862 /13</t>
  </si>
  <si>
    <t>Frank DiNola, USA</t>
  </si>
  <si>
    <t>Ted Madden, USA</t>
  </si>
  <si>
    <t>Chris Trog, USA</t>
  </si>
  <si>
    <t>WDS Atlanta</t>
  </si>
  <si>
    <t>John Corbin, USA</t>
  </si>
  <si>
    <t>WDS Chickamauga</t>
  </si>
  <si>
    <t>Michael Dowling, USA</t>
  </si>
  <si>
    <t>WDS Antietam</t>
  </si>
  <si>
    <t>David Groce, USA</t>
  </si>
  <si>
    <t>WDS Chancellorsville</t>
  </si>
  <si>
    <t>Drexel Ringbloom, USA</t>
  </si>
  <si>
    <t>WDS Peninsula</t>
  </si>
  <si>
    <t>Neil Thomas, CSA</t>
  </si>
  <si>
    <t>Weather18_April 29th.scn /35</t>
  </si>
  <si>
    <t>Steve Edgar, CSA</t>
  </si>
  <si>
    <t>Cam_Rebels defend Chattanooga 4_64(w).scn /35</t>
  </si>
  <si>
    <t>Juergen Massion, CSA</t>
  </si>
  <si>
    <t>Ron Virts, USA</t>
  </si>
  <si>
    <t>Mark Nelms, USA</t>
  </si>
  <si>
    <t>Edward Blackburn, USA</t>
  </si>
  <si>
    <t>The Climax2 /32</t>
  </si>
  <si>
    <t>Leon Korotko, USA</t>
  </si>
  <si>
    <t>T101-Relief of Williamsport /82</t>
  </si>
  <si>
    <t>Lutz Schmidt, USA</t>
  </si>
  <si>
    <t>Mark van der Hagen, USA</t>
  </si>
  <si>
    <t>Paolo Pizzingrilli, CSA</t>
  </si>
  <si>
    <t>Sean Turner, USA</t>
  </si>
  <si>
    <t>Thomas Borling, USA</t>
  </si>
  <si>
    <t>Paul Ayers, USA</t>
  </si>
  <si>
    <t>Weather70_Fast Advance V.1.scn /36</t>
  </si>
  <si>
    <t>Pat Thompson, USA</t>
  </si>
  <si>
    <t>Francois Chatain, USA</t>
  </si>
  <si>
    <t>Schluiffen del Pino, USA</t>
  </si>
  <si>
    <t>Stefano Santalucia, CSA</t>
  </si>
  <si>
    <t>Mark Lichtenberg, USA</t>
  </si>
  <si>
    <t>Joe Mishurda, USA</t>
  </si>
  <si>
    <t>Joseph Alberti, USA</t>
  </si>
  <si>
    <t>Kevin Koch, USA</t>
  </si>
  <si>
    <t>Walt Dortch, USA</t>
  </si>
  <si>
    <t>Jim Boling, USA</t>
  </si>
  <si>
    <t>TS Chickamauga</t>
  </si>
  <si>
    <t>Aleksander Krolikowski, CSA</t>
  </si>
  <si>
    <t>Scott Reed, USA</t>
  </si>
  <si>
    <t>WDS Shenandoah</t>
  </si>
  <si>
    <t>Derald Riggs, USA</t>
  </si>
  <si>
    <t>Pete Russo, USA</t>
  </si>
  <si>
    <t>Steve Tinling, USA</t>
  </si>
  <si>
    <t>John Brogden, USA</t>
  </si>
  <si>
    <t>Clay Shurts, USA</t>
  </si>
  <si>
    <t>Neal Carney, USA</t>
  </si>
  <si>
    <t>Aldo Miccio, USA</t>
  </si>
  <si>
    <t>thc2_c1u2.scn /29</t>
  </si>
  <si>
    <t>David Smith, USA</t>
  </si>
  <si>
    <t>Sandy O'Neill, USA</t>
  </si>
  <si>
    <t>cbp2_c2u2.scn /45</t>
  </si>
  <si>
    <t>WDS Forgotten</t>
  </si>
  <si>
    <t>Erin O'Brian, USA</t>
  </si>
  <si>
    <t>Kyle FitzMaurice, USA</t>
  </si>
  <si>
    <t>031: Ant_Antietam (Historical) [40 Turns]</t>
  </si>
  <si>
    <t>048: Ant_Hagerstown March V.1 [86 Turns]</t>
  </si>
  <si>
    <t>Derek Heinlen, CSA</t>
  </si>
  <si>
    <t>John Newton, CSA</t>
  </si>
  <si>
    <t>Douglas Shaw, USA</t>
  </si>
  <si>
    <t>Larry Mills, CSA</t>
  </si>
  <si>
    <t>Paul Smith, CSA</t>
  </si>
  <si>
    <t>Carlo Bonferroni, CSA</t>
  </si>
  <si>
    <t>Celamanka Noftz, CSA</t>
  </si>
  <si>
    <t>John Fogarty, USA</t>
  </si>
  <si>
    <t>Kevin Killeen, USA</t>
  </si>
  <si>
    <t>Gerald Jensen, CSA</t>
  </si>
  <si>
    <t>Joseph Meyer, USA</t>
  </si>
  <si>
    <t>Mark Vaccaro, CSA</t>
  </si>
  <si>
    <t>Cameron McOmish, CSA</t>
  </si>
  <si>
    <t>David Danner, USA</t>
  </si>
  <si>
    <t>Struggle for Control /200</t>
  </si>
  <si>
    <t>Ned Simms, USA</t>
  </si>
  <si>
    <t>Stewart Stiles, CSA</t>
  </si>
  <si>
    <t>Gary Krenek, CSA</t>
  </si>
  <si>
    <t>Robert Frost, USA</t>
  </si>
  <si>
    <t>Boyd Denner, CSA</t>
  </si>
  <si>
    <t>Michael Barycki, USA</t>
  </si>
  <si>
    <t>OBD points</t>
  </si>
  <si>
    <t>OBD Points</t>
  </si>
  <si>
    <t>Conduct Points - Armistead Award(1st) - Aug 2007</t>
  </si>
  <si>
    <t>Conduct Points - July thru Oct 2007</t>
  </si>
  <si>
    <t>Conduct Points - Armistead Award - Nov 2007</t>
  </si>
  <si>
    <t>Conduct Points - Dec 2007</t>
  </si>
  <si>
    <t>Conduct Points - Jan 2008</t>
  </si>
  <si>
    <t>Conduct Points - Armistead Award - Jan 2008</t>
  </si>
  <si>
    <t>Conduct Points - Mar 2008</t>
  </si>
  <si>
    <t>Conduct Points - Armistead Award - Apr 2008</t>
  </si>
  <si>
    <t>Conduct Points - First Div 100% - Apr 2008</t>
  </si>
  <si>
    <t>Conduct Points - Apr 2008</t>
  </si>
  <si>
    <t>Awarded Beauregard Medal - 1st Award</t>
  </si>
  <si>
    <t>Conduct Points - May 2008</t>
  </si>
  <si>
    <t>Conduct Points - Jun 2008</t>
  </si>
  <si>
    <t>Conduct Points - Jul 2008</t>
  </si>
  <si>
    <t>Conduct Points - Armistead Award - Jul 2008</t>
  </si>
  <si>
    <t>ANV Conduct Points - Armistead Award - Aug. 2008</t>
  </si>
  <si>
    <t>ANV Conduct Points - Sept. 2008</t>
  </si>
  <si>
    <t>ANV Conduct Points - Oct.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</si>
  <si>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</si>
  <si>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</si>
  <si>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</si>
  <si>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</si>
  <si>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</si>
  <si>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</si>
  <si>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</si>
  <si>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</si>
  <si>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</si>
  <si>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</si>
  <si>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Admin Points - September 2009</t>
  </si>
  <si>
    <t>ANV Conduct Points - Sept. 2009</t>
  </si>
  <si>
    <t>ANV Admin Points - October 2009</t>
  </si>
  <si>
    <t>ANV Admin Points - Nov. 2009</t>
  </si>
  <si>
    <t>ANV Conduct Points - Nov. 2009</t>
  </si>
  <si>
    <t>ANV Admin Points - Dec. 2009</t>
  </si>
  <si>
    <t>ANV Conduct Points - Dec. 2009</t>
  </si>
  <si>
    <t>ANV Admin Points - Jan. 2010</t>
  </si>
  <si>
    <t>ANV Conduct Points - Jan. 2010</t>
  </si>
  <si>
    <t>P. G. T. Beauregard Medal of Recognition 2nd &amp; 3rd</t>
  </si>
  <si>
    <t>ANV Admin Points - Feb. 2010</t>
  </si>
  <si>
    <t>ANV Admin Points - Mar. 2010</t>
  </si>
  <si>
    <t>ANV Conduct Points - Mar. 2010</t>
  </si>
  <si>
    <t>ANV Conduct Points - May 2010</t>
  </si>
  <si>
    <t>ANV Admin Points - May 2010</t>
  </si>
  <si>
    <t>ANV Conduct Points - Apr. 2010</t>
  </si>
  <si>
    <t>ANV Admin Points - Apr. 2010</t>
  </si>
  <si>
    <t>Jefferson Davis Medal of Recognition 1st</t>
  </si>
  <si>
    <t>Samuel Cooper Medal of Service 1st</t>
  </si>
  <si>
    <t>ANV Admin Points - June 2010</t>
  </si>
  <si>
    <t>ANV Admin Points - July 2010</t>
  </si>
  <si>
    <t>ANV Conduct Points - July 2010</t>
  </si>
  <si>
    <t>ANV Admin Points - Aug/Sept 2010</t>
  </si>
  <si>
    <t>ANV Conduct Points - Aug/Sept 2010</t>
  </si>
  <si>
    <t>ANV Admin Points - Oct. 2010</t>
  </si>
  <si>
    <t>ANV Admin Points - Nov. 2010</t>
  </si>
  <si>
    <t>ANV Admin Points Dec. 2010</t>
  </si>
  <si>
    <t>ANV Admin Points Jan. 2011</t>
  </si>
  <si>
    <t>ANV Admin Points Feb. 2011</t>
  </si>
  <si>
    <t>ANV Conduct Points Feb. 2011</t>
  </si>
  <si>
    <t>John Dragan Award (1)</t>
  </si>
  <si>
    <t>ANV Conduct Points-April 2011</t>
  </si>
  <si>
    <t>ANV Admin Points-April 2011</t>
  </si>
  <si>
    <t>ANV Conduct Points-March. 2011</t>
  </si>
  <si>
    <t>ANV Admin Points-March. 2011</t>
  </si>
  <si>
    <t>ANV Admin Points-May 2011</t>
  </si>
  <si>
    <t>ANV Conduct Points-June 2011</t>
  </si>
  <si>
    <t>ANV Admin. Points-June 2011</t>
  </si>
  <si>
    <t>1st John Bell Hood Medal of Service</t>
  </si>
  <si>
    <t>2nd Samuel Cooper Medal of Service</t>
  </si>
  <si>
    <t>ANV Admin Points-Jul/Aug/Sept 2011</t>
  </si>
  <si>
    <t>ANV Conduct Pts-Jul/Aug/Sept 2011</t>
  </si>
  <si>
    <t>ANV Conduct Points-Oct. 2011</t>
  </si>
  <si>
    <t>ANV Admin Points-Oct 2011</t>
  </si>
  <si>
    <t>ANV Admin Points-Nov/Dec. 2011</t>
  </si>
  <si>
    <t>ANV Conduct Points-Nov/Dec. 2011</t>
  </si>
  <si>
    <t>ANV Admin Points-Jan. 2012</t>
  </si>
  <si>
    <t>ANV Conduct Points-Jan. 2012</t>
  </si>
  <si>
    <t>ANV Admin Points-Feb/March 2012</t>
  </si>
  <si>
    <t>ANV Conduct Points-Feb/March 2012</t>
  </si>
  <si>
    <t>ANV Conduct Points-April 2012</t>
  </si>
  <si>
    <t>ANV Admin Points-April 2012</t>
  </si>
  <si>
    <t>ANV Admin Pts - May/June/July 2012</t>
  </si>
  <si>
    <t>ANV Conduct Pts - May/June/July 2012</t>
  </si>
  <si>
    <t>1st Nathan B. Forrest Medal of Recognition</t>
  </si>
  <si>
    <t>1st Richard S. Ewell Medal of Service</t>
  </si>
  <si>
    <t>ANV CC F - M</t>
  </si>
  <si>
    <t>2nd Nathan B. Forrest Medal of Recognition</t>
  </si>
  <si>
    <t>CSA Combat Action Ribbon</t>
  </si>
  <si>
    <t>Admin Points Dec 2013</t>
  </si>
  <si>
    <t>Conduct Award Dec 2013</t>
  </si>
  <si>
    <t>Conduct points Jan 2014</t>
  </si>
  <si>
    <t>ANV Armistead Award Feb 2014</t>
  </si>
  <si>
    <t>Conduct points Feb 2014</t>
  </si>
  <si>
    <t>ANV Admin Points – Apr 2013 to Nov 2013</t>
  </si>
  <si>
    <t>ANV Admin Points – March / April 2014</t>
  </si>
  <si>
    <t>3rd Nathan B. Forrest Medal of Recognition</t>
  </si>
  <si>
    <t>May admin</t>
  </si>
  <si>
    <t>June admin</t>
  </si>
  <si>
    <t>July admin</t>
  </si>
  <si>
    <t>Aug Armistead</t>
  </si>
  <si>
    <t>Aug admin</t>
  </si>
  <si>
    <t>1st James Longstreet Medal of Recognition</t>
  </si>
  <si>
    <t>CC Sep - Dec 14</t>
  </si>
  <si>
    <t>Conduct Jan 15</t>
  </si>
  <si>
    <t>Awarded Armistead Award for Sept 2015</t>
  </si>
  <si>
    <t>Conduct Feb 15</t>
  </si>
  <si>
    <t>Conduct Mar 15</t>
  </si>
  <si>
    <t>Admin Apr 15</t>
  </si>
  <si>
    <t>Admin May 2015</t>
  </si>
  <si>
    <t>Jun - Aug 15 Admin</t>
  </si>
  <si>
    <t>Admin Sep 15</t>
  </si>
  <si>
    <t>Admin Oct Nov 15</t>
  </si>
  <si>
    <t>Admin Dec 15 Jan 16</t>
  </si>
  <si>
    <t>Admin Feb - Apr 2016</t>
  </si>
  <si>
    <t>CoA Discretionary Points - August 2015 - July 2016</t>
  </si>
  <si>
    <t>Admin May Jun 2016</t>
  </si>
  <si>
    <t>Admin Jul - Sep 2016</t>
  </si>
  <si>
    <t>Admin Oct 16 - Mar 17</t>
  </si>
  <si>
    <t>Admin Apr - Jun 17</t>
  </si>
  <si>
    <t>Admin Jul - Nov 17</t>
  </si>
  <si>
    <t>Admin Dec 17 - Mar 18</t>
  </si>
  <si>
    <t>Admin Apr - Nov 2018</t>
  </si>
  <si>
    <t>Admin Dec 18 - Apr 19</t>
  </si>
  <si>
    <t>Admin Apr - Oct 19</t>
  </si>
  <si>
    <t>1st Patrick Cleburne Medal of Service</t>
  </si>
  <si>
    <t>Admin Nov/May 2020</t>
  </si>
  <si>
    <t>Conduct Points Sept 2020</t>
  </si>
  <si>
    <t>ANV 4th QTR Conduct Pts</t>
  </si>
  <si>
    <t>2nd Jefferson Davis Medal of Recognition</t>
  </si>
  <si>
    <t>2nd Patrick Cleburne Medal of Service</t>
  </si>
  <si>
    <t>3rd Samuel Cooper Medal of Service</t>
  </si>
  <si>
    <t>CoA Discretionary Points - Jan 2017 to Dec 2020</t>
  </si>
  <si>
    <t>ANV 1st Qtr 2021 Conduct Points</t>
  </si>
  <si>
    <t>ANV 2nd Qtr Conduct Points</t>
  </si>
  <si>
    <t>ANV 3rd Qtr Conduct Points</t>
  </si>
  <si>
    <t>ANV Oct 2021 Conduct Points</t>
  </si>
  <si>
    <t>John Dragan Award (2)</t>
  </si>
  <si>
    <t>December Admin Points</t>
  </si>
  <si>
    <t>Pierre Beauregard Award (4)</t>
  </si>
  <si>
    <t>War Horse Medal (1)</t>
  </si>
  <si>
    <t>1st Quarter 2022 Admin</t>
  </si>
  <si>
    <t>BC ANV 2nd Qtr</t>
  </si>
  <si>
    <t>BC ANV 3Q</t>
  </si>
  <si>
    <t>BC ANV 4Q</t>
  </si>
  <si>
    <t>John Dragan Award (3)</t>
  </si>
  <si>
    <t>BC ANV 1Q</t>
  </si>
  <si>
    <t>ANV BC 2Q</t>
  </si>
  <si>
    <t>ANV BC 3Q</t>
  </si>
  <si>
    <t>Pierre Beauregard Award (5)</t>
  </si>
  <si>
    <t>Stonewall Medal (1)</t>
  </si>
  <si>
    <t>Dixie Medal</t>
  </si>
  <si>
    <t>Warrior Medal (1)</t>
  </si>
  <si>
    <t>Warrior Medal (2)</t>
  </si>
  <si>
    <t>Brotherhood Medal (1)</t>
  </si>
  <si>
    <t>Patrick Cleburne Medal - 5,000 Turns (1)</t>
  </si>
  <si>
    <t>!historical 1.1.2 Oak Hill - July 1st – Gettysburg [6 Turns]</t>
  </si>
  <si>
    <t>Unknown, USA</t>
  </si>
  <si>
    <t>!historical 1.3.4 Cavalry South - July 3rd – Gettysburg [6 Turns]</t>
  </si>
  <si>
    <t>!historical 1. Gettysburg - July 1 - 3 1863 [156 Turns]</t>
  </si>
  <si>
    <t>!historical 1.2.5 The Wheatfield - July 2nd – Gettysburg [4 Turns]</t>
  </si>
  <si>
    <t>157: Sh_The Hornet’s Nest (Hist) [9 Turns]</t>
  </si>
  <si>
    <t>017: Co_Rear Guard Fight (v.1) [18 Turns]</t>
  </si>
  <si>
    <t>066: Fk_Forrest Fights [25 Turns]</t>
  </si>
  <si>
    <t>Other (Not Listed Above or Unknown)</t>
  </si>
  <si>
    <t>081: Cavalry Skirmishes (Var. 32) [18 Turns]</t>
  </si>
  <si>
    <t>06a: The Wheatfield to Round Top [12 Turns]</t>
  </si>
  <si>
    <t>038: Gregg Moves West (Var. 6) [15 Turns]</t>
  </si>
  <si>
    <t>122: NM_Battle of New Madrid (Hist) [40 Turns]</t>
  </si>
  <si>
    <t>202: ZZ_Naval Warfare (v.1) [28 Turns]</t>
  </si>
  <si>
    <t>08: Newtonia Histscn [11 Turns]</t>
  </si>
  <si>
    <t>290: Rebel Infestation (Var. 9) [18 Turns]</t>
  </si>
  <si>
    <t>067: Fk_Road Block [36 Turns]</t>
  </si>
  <si>
    <t>007: Ca_A Bad Day Near Cairo [18 Turns]</t>
  </si>
  <si>
    <t>001: Bel_Belmont revisited [18 Turns]</t>
  </si>
  <si>
    <t>078: Jk_A Divisional Clash [18 Turns]</t>
  </si>
  <si>
    <t>012: Ca_Rebels at Cairo [26 Turns]</t>
  </si>
  <si>
    <t>002: Bel_Belmont_Advance (Hist) [18 Turns]</t>
  </si>
  <si>
    <t>009: Ca_Naval Action [20 Turns]</t>
  </si>
  <si>
    <t>127: NM_Battle of Point Pleasant [20 Turns]</t>
  </si>
  <si>
    <t>03a: Bloody Hill_Histscn [11 Turns]</t>
  </si>
  <si>
    <t>03h: Raymond [18 Turns]</t>
  </si>
  <si>
    <t>01: Boonville_Histscn [21 Turns]</t>
  </si>
  <si>
    <t>06h: Big Black Bridge [20 Turns]</t>
  </si>
  <si>
    <t>09h: Milliken’s Bend [18 Turns]</t>
  </si>
  <si>
    <t>01h_a: 27th Chickasaw Bayou [16 Turns]</t>
  </si>
  <si>
    <t>063: Fk_Blood on the Road to Franklin [40 Turns]</t>
  </si>
  <si>
    <t>112: MS_Full Force at Mill Springs [24 Turns]</t>
  </si>
  <si>
    <t>07a: PR_Dunagin’s Farm H [14 Turns]</t>
  </si>
  <si>
    <t>010: Ca_Pope Defends Cairo [40 Turns]</t>
  </si>
  <si>
    <t>02h: Port Gibson [38 Turns]</t>
  </si>
  <si>
    <t>03e: Spring River_What If [27 Turn]</t>
  </si>
  <si>
    <t>288: Probing Westward (Var. 13) [27 Turns]</t>
  </si>
  <si>
    <t>046: Picketts Mill May 27 Historical [14 Turns]</t>
  </si>
  <si>
    <t>05h. Champion Hill [30 Turns]</t>
  </si>
  <si>
    <t>101: MS_Onto Logan’s Cross Roads (Hist) [26 Turns]</t>
  </si>
  <si>
    <t>002: 1BR_Bull Run (Historical) [45 Turns]</t>
  </si>
  <si>
    <t>114: Weather_Ch_Chantilly V.1 [55 Turns]</t>
  </si>
  <si>
    <t>045: New Hope May 25 4pm [15 Turns]</t>
  </si>
  <si>
    <t>037: Overall’s Creek (Hist) [21 Turns]</t>
  </si>
  <si>
    <t>043: Nashville (Hist) [27 Turns]</t>
  </si>
  <si>
    <t>065: Traveller’s Rest [15 Turns]</t>
  </si>
  <si>
    <t>001: p_Perryville (h) [15 Turns]</t>
  </si>
  <si>
    <t>06whatif_a: Loring’s Arrival [38 Turns]</t>
  </si>
  <si>
    <t>!historical 2. Brandy Station - June 9 [47 Turns]</t>
  </si>
  <si>
    <t>001F: Nov 1st Cav [40 Turns]</t>
  </si>
  <si>
    <t>018F: March 17th Kelly’s Ford [25 Turns]</t>
  </si>
  <si>
    <t>008F: Dec 13th 6am [36 Turns]</t>
  </si>
  <si>
    <t>026: 2BR_Groveton V.3 [10 Turns]</t>
  </si>
  <si>
    <t>195: Meet_Weather_Cedar Mountain [21 Turns]</t>
  </si>
  <si>
    <t>043: Ant_North Woods (Historical) [16 Turns]</t>
  </si>
  <si>
    <t>011: 1BR_Matthews Hill [12 Turns]</t>
  </si>
  <si>
    <t>012: 1BR_Henry Hill [12 Turns]</t>
  </si>
  <si>
    <t>016F: Meade’s Assault_Center and Right [10 Turns]</t>
  </si>
  <si>
    <t>012F: Dec 13th 6am Small Map [36 Turns]</t>
  </si>
  <si>
    <t>006: p_Perryville V.2w (meet) [38 Turns]</t>
  </si>
  <si>
    <t>089: frk_Kentucky Sept. 1863 [40 Turns]</t>
  </si>
  <si>
    <t>001: 1BR_Blackburn Ford [21 Turns]</t>
  </si>
  <si>
    <t>003: 1BR_Bull Run V.1 [42 Turns]</t>
  </si>
  <si>
    <t>087: Three Approaches II (Var. 11) [213 Turns]</t>
  </si>
  <si>
    <t>040: chick_Chickamauga (h)w [85 Turns]</t>
  </si>
  <si>
    <t>004: Sharpsburg – June 25 1863 (Var. 21) [24 Turns]</t>
  </si>
  <si>
    <t>Raid on Stephenson’s Depot [18 Turns]</t>
  </si>
  <si>
    <t>050: Ch_Chantilly (Historical) [15 Turns]</t>
  </si>
  <si>
    <t>08a: Hist 7 Days Campaign [407 Turns]</t>
  </si>
  <si>
    <t>064: SM_South Mountain (Historical) [40 Turns]</t>
  </si>
  <si>
    <t>092: Weather_Battle for Union V.1 [15 Turns]</t>
  </si>
  <si>
    <t>093: Weather_Battle for Union V.2 [20 Turns]</t>
  </si>
  <si>
    <t>092: frk_Smith Defends Frankfort (w) [35 Turns]</t>
  </si>
  <si>
    <t>015: Co_Defending Columbia [22 Turns]</t>
  </si>
  <si>
    <t>019: Co_The Fight at Columbia v.1 [28 Turns]</t>
  </si>
  <si>
    <t>013: CK_Calf Killer Creek [40 Turns]</t>
  </si>
  <si>
    <t>068: Fk_The Mother of Battles [86 Turns]</t>
  </si>
  <si>
    <t>080: Jk_Battle of Jackson [46 Turns]</t>
  </si>
  <si>
    <t>117: MS_Johnston Invades Ky (v.1) [86 Turns]</t>
  </si>
  <si>
    <t>01h_b: 28th Chickasaw Bayou [30 Turns]</t>
  </si>
  <si>
    <t>021C: April 29th [35 Turns]</t>
  </si>
  <si>
    <t>02h_a: Grindstone Ford [27 Turns]</t>
  </si>
  <si>
    <t>079C: May 1863 Blind Meet [46 Turns]</t>
  </si>
  <si>
    <t>042: Ant_Burnside Bridge [12 Turns]</t>
  </si>
  <si>
    <t>046: Ant_Sunken Road (Historical) [14 Turns]</t>
  </si>
  <si>
    <t>014: 2BR_2nd Bull Run (Historical) [81 Turns]</t>
  </si>
  <si>
    <t>144: Sh_Battle of Shiloh (Hist) [86 Turns]</t>
  </si>
  <si>
    <t>029: sr_McCown Attacks (h) [12 Turns]</t>
  </si>
  <si>
    <t>!historical 1.3.1 Cavalry East - July 3rd – Gettysburg [19 Turns]</t>
  </si>
  <si>
    <t>030: Resaca-Angle Fight [10 Turns]</t>
  </si>
  <si>
    <t>070: Gap_Warrenton Collision [40 Turns]</t>
  </si>
  <si>
    <t>061: H_Hagerstown V.1 [86 Turns]</t>
  </si>
  <si>
    <t>130: NM_Defend New Madrid [26 Turns]</t>
  </si>
  <si>
    <t>077: Meeting Engagement! IV (Var. 11) [213 Turns]</t>
  </si>
  <si>
    <t>095: gm_A Great Clash North of the Cumberland [40 Turns]</t>
  </si>
  <si>
    <t>011: McDowell May 8th 1862 [15 Turns]</t>
  </si>
  <si>
    <t>107: spr_On to Nashville [40 Turns]</t>
  </si>
  <si>
    <t>099: gm_Escape from Kentucky [38 Turns]</t>
  </si>
  <si>
    <t>009: p_Perryville V.4 (meet) [35 Turns]</t>
  </si>
  <si>
    <t>000: Getting Started [12 Turns]</t>
  </si>
  <si>
    <t>025: sr_Murfreesboro V.5 [40 Turns]</t>
  </si>
  <si>
    <t>005: Aldie – June 17 1863 (Var. 4) [72 Turns]</t>
  </si>
  <si>
    <t>!HPS_BG_Training_v.1.01 [16 Turns]</t>
  </si>
  <si>
    <t>008: Falling Waters – July 12 1863 (Var. 1) [106 Turns]</t>
  </si>
  <si>
    <t>01h: Chickasaw Bayou [198 Turns]</t>
  </si>
  <si>
    <t>004: 1BR_Bull Run V.2 [42 Turns]</t>
  </si>
  <si>
    <t>!historical 1.1.1 Opening Fight - July 1st – Gettysburg [4 Turns]</t>
  </si>
  <si>
    <t>170: Sh_Pittsburg Landing (Hist) [8 Turns]</t>
  </si>
  <si>
    <t>142: Nv_Rebels Turn and Fight [40 Turns]</t>
  </si>
  <si>
    <t>113: Jonesboro August 31 Historical [20 Turns]</t>
  </si>
  <si>
    <t>044C: May 1st 2pm [25 Turns]</t>
  </si>
  <si>
    <t>197: Meet_Weather_2nd Bull Run [45 Turns]</t>
  </si>
  <si>
    <t>057: Dallas May 28 V.3 [40 Turns]</t>
  </si>
  <si>
    <t>292: Down the Pike they Come (Var. 12) [205 Turns]</t>
  </si>
  <si>
    <t>Wizard Medal 2012 (1)</t>
  </si>
  <si>
    <t>053: Marengo in the Heartland I (Var. 9) [272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</si>
</sst>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9" sqref="W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2006</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35</v>
      </c>
      <c r="Q5" s="27">
        <v>2021</v>
      </c>
      <c r="R5" s="28" cm="1">
        <f t="array" ref="R5">SUMPRODUCT(--(YEAR('OBD File'!$B$3:$B$2000)=$Q5))</f>
        <v>2</v>
      </c>
      <c r="S5" s="2"/>
      <c r="T5" s="81"/>
      <c r="U5" s="82"/>
      <c r="V5" s="2"/>
      <c r="W5" s="81"/>
      <c r="X5" s="82"/>
      <c r="Y5" s="2"/>
      <c r="Z5" s="85"/>
      <c r="AA5" s="86"/>
      <c r="AB5" s="2"/>
    </row>
    <row r="6" spans="1:28" ht="15" customHeight="1" x14ac:dyDescent="0.25">
      <c r="A6" s="37" t="s">
        <v>88</v>
      </c>
      <c r="B6" s="23" t="s">
        <v>90</v>
      </c>
      <c r="C6" s="2"/>
      <c r="D6" s="23">
        <f>D10+D14+D18+D22</f>
        <v>129</v>
      </c>
      <c r="E6" s="23">
        <f t="shared" ref="E6:H6" si="0">E10+E14+E18+E22</f>
        <v>33</v>
      </c>
      <c r="F6" s="23">
        <f t="shared" si="0"/>
        <v>70</v>
      </c>
      <c r="G6" s="23">
        <f t="shared" si="0"/>
        <v>20</v>
      </c>
      <c r="H6" s="23">
        <f t="shared" si="0"/>
        <v>22</v>
      </c>
      <c r="I6" s="54">
        <f>SUM(D6:H6)</f>
        <v>274</v>
      </c>
      <c r="J6" s="55">
        <f>(2*(D6+E6)+F6)/(2*I6)</f>
        <v>0.71897810218978098</v>
      </c>
      <c r="K6" s="55">
        <f>(2*(G6+H6)+F6)/(2*I6)</f>
        <v>0.28102189781021897</v>
      </c>
      <c r="L6" s="2"/>
      <c r="M6" s="27">
        <v>2002</v>
      </c>
      <c r="N6" s="28" cm="1">
        <f t="array" ref="N6">SUMPRODUCT(--(YEAR('OBD File'!$B$3:$B$2000)=$M6))</f>
        <v>0</v>
      </c>
      <c r="O6" s="27">
        <v>2012</v>
      </c>
      <c r="P6" s="28" cm="1">
        <f t="array" ref="P6">SUMPRODUCT(--(YEAR('OBD File'!$B$3:$B$2000)=$O6))</f>
        <v>38</v>
      </c>
      <c r="Q6" s="27">
        <v>2022</v>
      </c>
      <c r="R6" s="28" cm="1">
        <f t="array" ref="R6">SUMPRODUCT(--(YEAR('OBD File'!$B$3:$B$2000)=$Q6))</f>
        <v>6</v>
      </c>
      <c r="S6" s="2"/>
      <c r="T6" s="68" t="s">
        <v>118</v>
      </c>
      <c r="U6" s="69"/>
      <c r="V6" s="31">
        <f>COUNTIFS('DOR Games'!G2:G4993,"WDS Antietam")</f>
        <v>61</v>
      </c>
      <c r="W6" s="68" t="s">
        <v>118</v>
      </c>
      <c r="X6" s="69"/>
      <c r="Y6" s="31">
        <f>COUNTIFS('DOR Games'!G2:G4994,"TS Antietam")</f>
        <v>0</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14</v>
      </c>
      <c r="Q7" s="27">
        <v>2023</v>
      </c>
      <c r="R7" s="28" cm="1">
        <f t="array" ref="R7">SUMPRODUCT(--(YEAR('OBD File'!$B$3:$B$2000)=$Q7))</f>
        <v>12</v>
      </c>
      <c r="S7" s="2"/>
      <c r="T7" s="68" t="s">
        <v>120</v>
      </c>
      <c r="U7" s="69"/>
      <c r="V7" s="31">
        <f>COUNTIFS('DOR Games'!G2:G4994,"WDS Atlanta")</f>
        <v>14</v>
      </c>
      <c r="W7" s="68" t="s">
        <v>121</v>
      </c>
      <c r="X7" s="69"/>
      <c r="Y7" s="31">
        <f>COUNTIFS('DOR Games'!G2:G4994,"TS Bull Run")</f>
        <v>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8</v>
      </c>
      <c r="Q8" s="27">
        <v>2024</v>
      </c>
      <c r="R8" s="28" cm="1">
        <f t="array" ref="R8">SUMPRODUCT(--(YEAR('OBD File'!$B$3:$B$2000)=$Q8))</f>
        <v>7</v>
      </c>
      <c r="S8" s="2"/>
      <c r="T8" s="68" t="s">
        <v>123</v>
      </c>
      <c r="U8" s="69"/>
      <c r="V8" s="31">
        <f>COUNTIFS('DOR Games'!G2:G4995,"WDS Chancellorsville")</f>
        <v>16</v>
      </c>
      <c r="W8" s="68" t="s">
        <v>124</v>
      </c>
      <c r="X8" s="69"/>
      <c r="Y8" s="31">
        <f>COUNTIFS('DOR Games'!G2:G4995,"TS Chickamauga")</f>
        <v>1</v>
      </c>
      <c r="Z8" s="68" t="s">
        <v>122</v>
      </c>
      <c r="AA8" s="69"/>
      <c r="AB8" s="31">
        <f>COUNTIFS('DOR Games'!$G:$G,"MATRIX- Forge of Freedom")</f>
        <v>0</v>
      </c>
    </row>
    <row r="9" spans="1:28" ht="15" customHeight="1" x14ac:dyDescent="0.25">
      <c r="A9" s="39" t="s">
        <v>151</v>
      </c>
      <c r="B9" s="57">
        <f>SUM(B10:B11)</f>
        <v>3491.8150000000001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6</v>
      </c>
      <c r="S9" s="2"/>
      <c r="T9" s="68" t="s">
        <v>124</v>
      </c>
      <c r="U9" s="69"/>
      <c r="V9" s="31">
        <f>COUNTIFS('DOR Games'!G2:G4996,"WDS Chickamauga")</f>
        <v>17</v>
      </c>
      <c r="W9" s="68" t="s">
        <v>128</v>
      </c>
      <c r="X9" s="69"/>
      <c r="Y9" s="31">
        <f>COUNTIFS('DOR Games'!G2:G4996,"TS Gettysburg")</f>
        <v>1</v>
      </c>
      <c r="Z9" s="68" t="s">
        <v>125</v>
      </c>
      <c r="AA9" s="69"/>
      <c r="AB9" s="31">
        <f>COUNTIFS('DOR Games'!$G:$G,"War Between The States (WBTS)")</f>
        <v>0</v>
      </c>
    </row>
    <row r="10" spans="1:28" x14ac:dyDescent="0.25">
      <c r="A10" s="40" t="s">
        <v>93</v>
      </c>
      <c r="B10" s="58">
        <f>'OBD File'!D3</f>
        <v>1811.8150000000001</v>
      </c>
      <c r="C10" s="2"/>
      <c r="D10" s="23">
        <f>'DOR Games'!BH4</f>
        <v>103</v>
      </c>
      <c r="E10" s="23">
        <f>'DOR Games'!BI4</f>
        <v>27</v>
      </c>
      <c r="F10" s="23">
        <f>'DOR Games'!BJ4</f>
        <v>36</v>
      </c>
      <c r="G10" s="23">
        <f>'DOR Games'!BK4</f>
        <v>8</v>
      </c>
      <c r="H10" s="23">
        <f>'DOR Games'!BL4</f>
        <v>12</v>
      </c>
      <c r="I10" s="54">
        <f>SUM(D10:H10)</f>
        <v>186</v>
      </c>
      <c r="J10" s="55">
        <f>(2*(D10+E10)+F10)/(2*I10)</f>
        <v>0.79569892473118276</v>
      </c>
      <c r="K10" s="55">
        <f>(2*(G10+H10)+F10)/(2*I10)</f>
        <v>0.20430107526881722</v>
      </c>
      <c r="L10" s="2"/>
      <c r="M10" s="27">
        <v>2006</v>
      </c>
      <c r="N10" s="28" cm="1">
        <f t="array" ref="N10">SUMPRODUCT(--(YEAR('OBD File'!$B$3:$B$2000)=$M10))</f>
        <v>39</v>
      </c>
      <c r="O10" s="27">
        <v>2016</v>
      </c>
      <c r="P10" s="28" cm="1">
        <f t="array" ref="P10">SUMPRODUCT(--(YEAR('OBD File'!$B$3:$B$2000)=$O10))</f>
        <v>1</v>
      </c>
      <c r="Q10" s="27">
        <v>2026</v>
      </c>
      <c r="R10" s="28" cm="1">
        <f t="array" ref="R10">SUMPRODUCT(--(YEAR('OBD File'!$B$3:$B$2000)=$Q10))</f>
        <v>0</v>
      </c>
      <c r="S10" s="2"/>
      <c r="T10" s="68" t="s">
        <v>129</v>
      </c>
      <c r="U10" s="69"/>
      <c r="V10" s="31">
        <f>COUNTIFS('DOR Games'!G2:G4997,"WDS Corinth")</f>
        <v>5</v>
      </c>
      <c r="W10" s="68" t="s">
        <v>130</v>
      </c>
      <c r="X10" s="69"/>
      <c r="Y10" s="31">
        <f>COUNTIFS('DOR Games'!G2:G4997,"TS Shiloh")</f>
        <v>0</v>
      </c>
      <c r="Z10" s="2"/>
      <c r="AA10" s="2"/>
      <c r="AB10" s="2"/>
    </row>
    <row r="11" spans="1:28" x14ac:dyDescent="0.25">
      <c r="A11" s="40" t="s">
        <v>94</v>
      </c>
      <c r="B11" s="58">
        <f>'OBD File'!M3</f>
        <v>1680</v>
      </c>
      <c r="C11" s="2"/>
      <c r="D11" s="2"/>
      <c r="E11" s="2"/>
      <c r="F11" s="2"/>
      <c r="G11" s="2"/>
      <c r="H11" s="2"/>
      <c r="I11" s="2"/>
      <c r="J11" s="2"/>
      <c r="K11" s="2"/>
      <c r="L11" s="2"/>
      <c r="M11" s="27">
        <v>2007</v>
      </c>
      <c r="N11" s="28" cm="1">
        <f t="array" ref="N11">SUMPRODUCT(--(YEAR('OBD File'!$B$3:$B$2000)=$M11))</f>
        <v>39</v>
      </c>
      <c r="O11" s="27">
        <v>2017</v>
      </c>
      <c r="P11" s="28" cm="1">
        <f t="array" ref="P11">SUMPRODUCT(--(YEAR('OBD File'!$B$3:$B$2000)=$O11))</f>
        <v>2</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15</v>
      </c>
      <c r="O12" s="27">
        <v>2018</v>
      </c>
      <c r="P12" s="28" cm="1">
        <f t="array" ref="P12">SUMPRODUCT(--(YEAR('OBD File'!$B$3:$B$2000)=$O12))</f>
        <v>0</v>
      </c>
      <c r="Q12" s="27">
        <v>2028</v>
      </c>
      <c r="R12" s="28" cm="1">
        <f t="array" ref="R12">SUMPRODUCT(--(YEAR('OBD File'!$B$3:$B$2000)=$Q12))</f>
        <v>0</v>
      </c>
      <c r="S12" s="2"/>
      <c r="T12" s="68" t="s">
        <v>132</v>
      </c>
      <c r="U12" s="69"/>
      <c r="V12" s="31">
        <f>COUNTIFS('DOR Games'!G2:G4998,"WDS Forgotten")</f>
        <v>3</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30</v>
      </c>
      <c r="O13" s="27">
        <v>2019</v>
      </c>
      <c r="P13" s="28" cm="1">
        <f t="array" ref="P13">SUMPRODUCT(--(YEAR('OBD File'!$B$3:$B$2000)=$O13))</f>
        <v>3</v>
      </c>
      <c r="Q13" s="27">
        <v>2029</v>
      </c>
      <c r="R13" s="28" cm="1">
        <f t="array" ref="R13">SUMPRODUCT(--(YEAR('OBD File'!$B$3:$B$2000)=$Q13))</f>
        <v>0</v>
      </c>
      <c r="S13" s="2"/>
      <c r="T13" s="68" t="s">
        <v>133</v>
      </c>
      <c r="U13" s="69"/>
      <c r="V13" s="31">
        <f>COUNTIFS('DOR Games'!G2:G4999,"WDS Franklin")</f>
        <v>9</v>
      </c>
      <c r="W13" s="2"/>
      <c r="X13" s="2"/>
      <c r="Y13" s="2"/>
      <c r="Z13" s="2"/>
      <c r="AA13" s="2"/>
      <c r="AB13" s="2"/>
    </row>
    <row r="14" spans="1:28" ht="15" customHeight="1" x14ac:dyDescent="0.25">
      <c r="A14" s="29" t="s">
        <v>98</v>
      </c>
      <c r="B14" s="30">
        <v>30</v>
      </c>
      <c r="C14" s="2"/>
      <c r="D14" s="23">
        <f>'DOR Games'!BH9</f>
        <v>25</v>
      </c>
      <c r="E14" s="23">
        <f>'DOR Games'!BI9</f>
        <v>5</v>
      </c>
      <c r="F14" s="23">
        <f>'DOR Games'!BJ9</f>
        <v>31</v>
      </c>
      <c r="G14" s="23">
        <f>'DOR Games'!BK9</f>
        <v>10</v>
      </c>
      <c r="H14" s="23">
        <f>'DOR Games'!BL9</f>
        <v>4</v>
      </c>
      <c r="I14" s="54">
        <f>SUM(D14:H14)</f>
        <v>75</v>
      </c>
      <c r="J14" s="55">
        <f>(2*(D14+E14)+F14)/(2*I14)</f>
        <v>0.60666666666666669</v>
      </c>
      <c r="K14" s="55">
        <f>(2*(G14+H14)+F14)/(2*I14)</f>
        <v>0.39333333333333331</v>
      </c>
      <c r="L14" s="2"/>
      <c r="M14" s="27">
        <v>2010</v>
      </c>
      <c r="N14" s="28" cm="1">
        <f t="array" ref="N14">SUMPRODUCT(--(YEAR('OBD File'!$B$3:$B$2000)=$M14))</f>
        <v>14</v>
      </c>
      <c r="O14" s="27">
        <v>2020</v>
      </c>
      <c r="P14" s="28" cm="1">
        <f t="array" ref="P14">SUMPRODUCT(--(YEAR('OBD File'!$B$3:$B$2000)=$O14))</f>
        <v>4</v>
      </c>
      <c r="Q14" s="27">
        <v>2030</v>
      </c>
      <c r="R14" s="28" cm="1">
        <f t="array" ref="R14">SUMPRODUCT(--(YEAR('OBD File'!$B$3:$B$2000)=$Q14))</f>
        <v>0</v>
      </c>
      <c r="S14" s="2"/>
      <c r="T14" s="68" t="s">
        <v>128</v>
      </c>
      <c r="U14" s="69"/>
      <c r="V14" s="31">
        <f>COUNTIFS('DOR Games'!G2:G5000,"WDS Gettysburg")</f>
        <v>51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275</v>
      </c>
      <c r="S15" s="2"/>
      <c r="T15" s="68" t="s">
        <v>135</v>
      </c>
      <c r="U15" s="6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16</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6</v>
      </c>
      <c r="W17" s="2"/>
      <c r="X17" s="2"/>
      <c r="Y17" s="2"/>
      <c r="Z17" s="2"/>
      <c r="AA17" s="2"/>
      <c r="AB17" s="2"/>
    </row>
    <row r="18" spans="1:28" x14ac:dyDescent="0.25">
      <c r="A18" s="29" t="s">
        <v>102</v>
      </c>
      <c r="B18" s="30">
        <v>75</v>
      </c>
      <c r="C18" s="2"/>
      <c r="D18" s="23">
        <f>'DOR Games'!BT12</f>
        <v>1</v>
      </c>
      <c r="E18" s="23">
        <f>'DOR Games'!BT13</f>
        <v>1</v>
      </c>
      <c r="F18" s="23">
        <f>'DOR Games'!BT14</f>
        <v>1</v>
      </c>
      <c r="G18" s="23">
        <f>'DOR Games'!BT15</f>
        <v>1</v>
      </c>
      <c r="H18" s="23">
        <f>'DOR Games'!BT16</f>
        <v>6</v>
      </c>
      <c r="I18" s="54">
        <f>SUM(D18:H18)</f>
        <v>10</v>
      </c>
      <c r="J18" s="55">
        <f>(2*(D18+E18)+F18)/(2*I18)</f>
        <v>0.25</v>
      </c>
      <c r="K18" s="55">
        <f>(2*(G18+H18)+F18)/(2*I18)</f>
        <v>0.75</v>
      </c>
      <c r="L18" s="2"/>
      <c r="M18" s="27">
        <v>2001</v>
      </c>
      <c r="N18" s="28" cm="1">
        <f t="array" ref="N18">SUMPRODUCT(--(YEAR('DOR Games'!B$2:$B$5000)=2001),'DOR Games'!$J$2:$J$5000)</f>
        <v>0</v>
      </c>
      <c r="O18" s="27">
        <v>2011</v>
      </c>
      <c r="P18" s="28" cm="1">
        <f t="array" ref="P18">SUMPRODUCT(--(YEAR('DOR Games'!B$2:$B$5000)=2011),'DOR Games'!$J$2:$J$5000)</f>
        <v>835</v>
      </c>
      <c r="Q18" s="27">
        <v>2021</v>
      </c>
      <c r="R18" s="28" cm="1">
        <f t="array" ref="R18">SUMPRODUCT(--(YEAR('DOR Games'!B$2:$B$5000)=2021),'DOR Games'!$J$2:$J$5000)</f>
        <v>38</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1031</v>
      </c>
      <c r="Q19" s="27">
        <v>2022</v>
      </c>
      <c r="R19" s="28" cm="1">
        <f t="array" ref="R19">SUMPRODUCT(--(YEAR('DOR Games'!B$2:$B$5000)=2022),'DOR Games'!$J$2:$J$5000)</f>
        <v>189</v>
      </c>
      <c r="S19" s="2"/>
      <c r="T19" s="68" t="s">
        <v>145</v>
      </c>
      <c r="U19" s="69"/>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414</v>
      </c>
      <c r="Q20" s="27">
        <v>2023</v>
      </c>
      <c r="R20" s="28" cm="1">
        <f t="array" ref="R20">SUMPRODUCT(--(YEAR('DOR Games'!B$2:$B$5000)=2023),'DOR Games'!$J$2:$J$5000)</f>
        <v>654</v>
      </c>
      <c r="S20" s="2"/>
      <c r="T20" s="68" t="s">
        <v>130</v>
      </c>
      <c r="U20" s="69"/>
      <c r="V20" s="31">
        <f>COUNTIFS('DOR Games'!G2:G5006,"WDS Shiloh")</f>
        <v>47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338</v>
      </c>
      <c r="Q21" s="27">
        <v>2024</v>
      </c>
      <c r="R21" s="28" cm="1">
        <f t="array" ref="R21">SUMPRODUCT(--(YEAR('DOR Games'!B$2:$B$5000)=2024),'DOR Games'!$J$2:$J$5000)</f>
        <v>388</v>
      </c>
      <c r="S21" s="2"/>
      <c r="T21" s="68" t="s">
        <v>148</v>
      </c>
      <c r="U21" s="69"/>
      <c r="V21" s="31">
        <f>COUNTIFS('DOR Games'!G2:G5007,"WDS Vicksburg")</f>
        <v>26</v>
      </c>
      <c r="W21" s="2"/>
      <c r="X21" s="2"/>
      <c r="Y21" s="2"/>
      <c r="Z21" s="70" t="s">
        <v>110</v>
      </c>
      <c r="AA21" s="71"/>
      <c r="AB21" s="36">
        <f>SUM(V6:V21,Y6:Y10,AB6:AB8)</f>
        <v>275</v>
      </c>
    </row>
    <row r="22" spans="1:28" x14ac:dyDescent="0.25">
      <c r="A22" s="29" t="s">
        <v>112</v>
      </c>
      <c r="B22" s="30">
        <v>600</v>
      </c>
      <c r="C22" s="2"/>
      <c r="D22" s="23">
        <f>'DOR Games'!BT25</f>
        <v>0</v>
      </c>
      <c r="E22" s="23">
        <f>'DOR Games'!BT26</f>
        <v>0</v>
      </c>
      <c r="F22" s="23">
        <f>'DOR Games'!BT27</f>
        <v>2</v>
      </c>
      <c r="G22" s="23">
        <f>'DOR Games'!BT28</f>
        <v>1</v>
      </c>
      <c r="H22" s="23">
        <f>'DOR Games'!BT29</f>
        <v>0</v>
      </c>
      <c r="I22" s="54">
        <f>SUM(D22:H22)</f>
        <v>3</v>
      </c>
      <c r="J22" s="55">
        <f>(2*(D22+E22)+F22)/(2*I22)</f>
        <v>0.33333333333333331</v>
      </c>
      <c r="K22" s="55">
        <f>(2*(G22+H22)+F22)/(2*I22)</f>
        <v>0.66666666666666663</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270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665</v>
      </c>
      <c r="O23" s="27">
        <v>2016</v>
      </c>
      <c r="P23" s="28" cm="1">
        <f t="array" ref="P23">SUMPRODUCT(--(YEAR('DOR Games'!B$2:$B$5000)=2016),'DOR Games'!$J$2:$J$5000)</f>
        <v>15</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809</v>
      </c>
      <c r="O24" s="27">
        <v>2017</v>
      </c>
      <c r="P24" s="28" cm="1">
        <f t="array" ref="P24">SUMPRODUCT(--(YEAR('DOR Games'!B$2:$B$5000)=2017),'DOR Games'!$J$2:$J$5000)</f>
        <v>34</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325</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511</v>
      </c>
      <c r="O26" s="27">
        <v>2019</v>
      </c>
      <c r="P26" s="28" cm="1">
        <f t="array" ref="P26">SUMPRODUCT(--(YEAR('DOR Games'!B$2:$B$5000)=2019),'DOR Games'!$J$2:$J$5000)</f>
        <v>64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275</v>
      </c>
      <c r="K27" s="2"/>
      <c r="L27" s="2"/>
      <c r="M27" s="27">
        <v>2010</v>
      </c>
      <c r="N27" s="28" cm="1">
        <f t="array" ref="N27">SUMPRODUCT(--(YEAR('DOR Games'!B$2:$B$5000)=2010),'DOR Games'!$J$2:$J$5000)</f>
        <v>334</v>
      </c>
      <c r="O27" s="27">
        <v>2020</v>
      </c>
      <c r="P27" s="28" cm="1">
        <f t="array" ref="P27">SUMPRODUCT(--(YEAR('DOR Games'!B$2:$B$5000)=2020),'DOR Games'!$J$2:$J$5000)</f>
        <v>57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6971</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4928</v>
      </c>
      <c r="J30" s="2"/>
      <c r="K30" s="2"/>
      <c r="L30" s="2"/>
      <c r="M30" s="2"/>
      <c r="N30" s="2"/>
      <c r="O30" s="32" t="s">
        <v>136</v>
      </c>
      <c r="P30" s="33">
        <f>COUNTIFS('DOR Games'!$J$2:$J$5000,"&lt;10")</f>
        <v>23</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1528</v>
      </c>
      <c r="J31" s="2"/>
      <c r="K31" s="2"/>
      <c r="L31" s="2"/>
      <c r="M31" s="2"/>
      <c r="N31" s="2"/>
      <c r="O31" s="32" t="s">
        <v>138</v>
      </c>
      <c r="P31" s="33">
        <f>COUNTIFS('DOR Games'!$J$2:$J$5000,"&gt;=10",'DOR Games'!$J$2:$J$5000,"&lt;=49")</f>
        <v>230</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462</v>
      </c>
      <c r="J32" s="2"/>
      <c r="K32" s="2"/>
      <c r="L32" s="2"/>
      <c r="M32" s="2"/>
      <c r="N32" s="2"/>
      <c r="O32" s="32" t="s">
        <v>141</v>
      </c>
      <c r="P32" s="33">
        <f>COUNTIFS('DOR Games'!$J$2:$J$5000,"&gt;=50",'DOR Games'!$J$2:$J$5000,"&lt;=99")</f>
        <v>20</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47</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6</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25.349090909090908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3802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8" workbookViewId="0">
      <selection activeCell="F275" sqref="F275"/>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6">
        <f>'DOR Games'!A2</f>
        <v>7236</v>
      </c>
      <c r="B3" s="16">
        <f>'DOR Games'!B2</f>
        <v>38725</v>
      </c>
      <c r="C3" s="45">
        <f>'DOR Games'!AH2</f>
        <v>30</v>
      </c>
      <c r="D3" s="46">
        <f>SUM($C$3:$C$5000)</f>
        <v>1811.8150000000001</v>
      </c>
      <c r="F3" s="16">
        <v>38778</v>
      </c>
      <c r="G3" s="21" t="s">
        <v>279</v>
      </c>
      <c r="H3" s="21">
        <v>3</v>
      </c>
      <c r="I3" s="46">
        <f>SUM(H3:H5000)</f>
        <v>1680</v>
      </c>
      <c r="K3" s="97">
        <f>D3</f>
        <v>1811.8150000000001</v>
      </c>
      <c r="L3" s="98"/>
      <c r="M3" s="97">
        <f>I3</f>
        <v>1680</v>
      </c>
      <c r="N3" s="98"/>
    </row>
    <row r="4" spans="1:14" x14ac:dyDescent="0.25">
      <c r="A4" s="66">
        <f>'DOR Games'!A3</f>
        <v>7322</v>
      </c>
      <c r="B4" s="16">
        <f>'DOR Games'!B3</f>
        <v>38748</v>
      </c>
      <c r="C4" s="45">
        <f>'DOR Games'!AH3</f>
        <v>2.56</v>
      </c>
      <c r="F4" s="16">
        <v>38793</v>
      </c>
      <c r="G4" s="21" t="s">
        <v>279</v>
      </c>
      <c r="H4" s="21">
        <v>5</v>
      </c>
      <c r="L4" s="88" t="s">
        <v>97</v>
      </c>
      <c r="M4" s="89"/>
    </row>
    <row r="5" spans="1:14" x14ac:dyDescent="0.25">
      <c r="A5" s="66">
        <f>'DOR Games'!A4</f>
        <v>7335</v>
      </c>
      <c r="B5" s="16">
        <f>'DOR Games'!B4</f>
        <v>38752</v>
      </c>
      <c r="C5" s="45">
        <f>'DOR Games'!AH4</f>
        <v>13.32</v>
      </c>
      <c r="F5" s="16">
        <v>38832</v>
      </c>
      <c r="G5" s="21" t="s">
        <v>280</v>
      </c>
      <c r="H5" s="21">
        <v>5</v>
      </c>
      <c r="L5" s="90">
        <f>SUM(K3+M3)</f>
        <v>3491.8150000000001</v>
      </c>
      <c r="M5" s="91"/>
    </row>
    <row r="6" spans="1:14" x14ac:dyDescent="0.25">
      <c r="A6" s="66">
        <f>'DOR Games'!A5</f>
        <v>7412</v>
      </c>
      <c r="B6" s="16">
        <f>'DOR Games'!B5</f>
        <v>38771</v>
      </c>
      <c r="C6" s="45">
        <f>'DOR Games'!AH5</f>
        <v>3.3</v>
      </c>
      <c r="F6" s="16">
        <v>38876</v>
      </c>
      <c r="G6" s="21" t="s">
        <v>280</v>
      </c>
      <c r="H6" s="21">
        <v>5</v>
      </c>
      <c r="L6" s="92"/>
      <c r="M6" s="93"/>
    </row>
    <row r="7" spans="1:14" x14ac:dyDescent="0.25">
      <c r="A7" s="66">
        <f>'DOR Games'!A6</f>
        <v>7413</v>
      </c>
      <c r="B7" s="16">
        <f>'DOR Games'!B6</f>
        <v>38771</v>
      </c>
      <c r="C7" s="45">
        <f>'DOR Games'!AH6</f>
        <v>2.76</v>
      </c>
      <c r="F7" s="16">
        <v>38889</v>
      </c>
      <c r="G7" s="21" t="s">
        <v>280</v>
      </c>
      <c r="H7" s="21">
        <v>5</v>
      </c>
    </row>
    <row r="8" spans="1:14" x14ac:dyDescent="0.25">
      <c r="A8" s="66">
        <f>'DOR Games'!A7</f>
        <v>7496</v>
      </c>
      <c r="B8" s="16">
        <f>'DOR Games'!B7</f>
        <v>38780</v>
      </c>
      <c r="C8" s="45">
        <f>'DOR Games'!AH7</f>
        <v>1.32</v>
      </c>
      <c r="F8" s="16">
        <v>39408</v>
      </c>
      <c r="G8" s="21" t="s">
        <v>281</v>
      </c>
      <c r="H8" s="21">
        <v>5</v>
      </c>
    </row>
    <row r="9" spans="1:14" x14ac:dyDescent="0.25">
      <c r="A9" s="66">
        <f>'DOR Games'!A8</f>
        <v>7509</v>
      </c>
      <c r="B9" s="16">
        <f>'DOR Games'!B8</f>
        <v>38782</v>
      </c>
      <c r="C9" s="45">
        <f>'DOR Games'!AH8</f>
        <v>3.5</v>
      </c>
      <c r="F9" s="16">
        <v>39408</v>
      </c>
      <c r="G9" s="21" t="s">
        <v>282</v>
      </c>
      <c r="H9" s="21">
        <v>7</v>
      </c>
    </row>
    <row r="10" spans="1:14" x14ac:dyDescent="0.25">
      <c r="A10" s="66">
        <f>'DOR Games'!A9</f>
        <v>7549</v>
      </c>
      <c r="B10" s="16">
        <f>'DOR Games'!B9</f>
        <v>38789</v>
      </c>
      <c r="C10" s="45">
        <f>'DOR Games'!AH9</f>
        <v>1.02</v>
      </c>
      <c r="F10" s="16">
        <v>39439</v>
      </c>
      <c r="G10" s="21" t="s">
        <v>283</v>
      </c>
      <c r="H10" s="21">
        <v>6</v>
      </c>
    </row>
    <row r="11" spans="1:14" x14ac:dyDescent="0.25">
      <c r="A11" s="66">
        <f>'DOR Games'!A10</f>
        <v>7550</v>
      </c>
      <c r="B11" s="16">
        <f>'DOR Games'!B10</f>
        <v>38789</v>
      </c>
      <c r="C11" s="45">
        <f>'DOR Games'!AH10</f>
        <v>1.06</v>
      </c>
      <c r="F11" s="16">
        <v>39478</v>
      </c>
      <c r="G11" s="21" t="s">
        <v>284</v>
      </c>
      <c r="H11" s="21">
        <v>3</v>
      </c>
    </row>
    <row r="12" spans="1:14" x14ac:dyDescent="0.25">
      <c r="A12" s="66">
        <f>'DOR Games'!A11</f>
        <v>7567</v>
      </c>
      <c r="B12" s="16">
        <f>'DOR Games'!B11</f>
        <v>38792</v>
      </c>
      <c r="C12" s="45">
        <f>'DOR Games'!AH11</f>
        <v>1.76</v>
      </c>
      <c r="F12" s="16">
        <v>39501</v>
      </c>
      <c r="G12" s="21" t="s">
        <v>285</v>
      </c>
      <c r="H12" s="21">
        <v>6</v>
      </c>
    </row>
    <row r="13" spans="1:14" x14ac:dyDescent="0.25">
      <c r="A13" s="66">
        <f>'DOR Games'!A12</f>
        <v>7568</v>
      </c>
      <c r="B13" s="16">
        <f>'DOR Games'!B12</f>
        <v>38792</v>
      </c>
      <c r="C13" s="45">
        <f>'DOR Games'!AH12</f>
        <v>1.62</v>
      </c>
      <c r="F13" s="16">
        <v>39501</v>
      </c>
      <c r="G13" s="21" t="s">
        <v>286</v>
      </c>
      <c r="H13" s="21">
        <v>5</v>
      </c>
    </row>
    <row r="14" spans="1:14" x14ac:dyDescent="0.25">
      <c r="A14" s="66">
        <f>'DOR Games'!A13</f>
        <v>7578</v>
      </c>
      <c r="B14" s="16">
        <f>'DOR Games'!B13</f>
        <v>38795</v>
      </c>
      <c r="C14" s="45">
        <f>'DOR Games'!AH13</f>
        <v>3.02</v>
      </c>
      <c r="F14" s="16">
        <v>39558</v>
      </c>
      <c r="G14" s="21" t="s">
        <v>287</v>
      </c>
      <c r="H14" s="21">
        <v>1</v>
      </c>
    </row>
    <row r="15" spans="1:14" x14ac:dyDescent="0.25">
      <c r="A15" s="66">
        <f>'DOR Games'!A14</f>
        <v>7600</v>
      </c>
      <c r="B15" s="16">
        <f>'DOR Games'!B14</f>
        <v>38801</v>
      </c>
      <c r="C15" s="45">
        <f>'DOR Games'!AH14</f>
        <v>4</v>
      </c>
      <c r="F15" s="16">
        <v>39583</v>
      </c>
      <c r="G15" s="21" t="s">
        <v>288</v>
      </c>
      <c r="H15" s="21">
        <v>5</v>
      </c>
    </row>
    <row r="16" spans="1:14" x14ac:dyDescent="0.25">
      <c r="A16" s="66">
        <f>'DOR Games'!A15</f>
        <v>7610</v>
      </c>
      <c r="B16" s="16">
        <f>'DOR Games'!B15</f>
        <v>38805</v>
      </c>
      <c r="C16" s="45">
        <f>'DOR Games'!AH15</f>
        <v>2.4500000000000002</v>
      </c>
      <c r="F16" s="16">
        <v>39583</v>
      </c>
      <c r="G16" s="21" t="s">
        <v>289</v>
      </c>
      <c r="H16" s="21">
        <v>1</v>
      </c>
    </row>
    <row r="17" spans="1:8" x14ac:dyDescent="0.25">
      <c r="A17" s="66">
        <f>'DOR Games'!A16</f>
        <v>7658</v>
      </c>
      <c r="B17" s="16">
        <f>'DOR Games'!B16</f>
        <v>38819</v>
      </c>
      <c r="C17" s="45">
        <f>'DOR Games'!AH16</f>
        <v>3.02</v>
      </c>
      <c r="F17" s="16">
        <v>39583</v>
      </c>
      <c r="G17" s="21" t="s">
        <v>290</v>
      </c>
      <c r="H17" s="21">
        <v>3</v>
      </c>
    </row>
    <row r="18" spans="1:8" x14ac:dyDescent="0.25">
      <c r="A18" s="66">
        <f>'DOR Games'!A17</f>
        <v>7720</v>
      </c>
      <c r="B18" s="16">
        <f>'DOR Games'!B17</f>
        <v>38836</v>
      </c>
      <c r="C18" s="45">
        <f>'DOR Games'!AH17</f>
        <v>2.1799999999999997</v>
      </c>
      <c r="F18" s="16">
        <v>39651</v>
      </c>
      <c r="G18" s="21" t="s">
        <v>291</v>
      </c>
      <c r="H18" s="21">
        <v>0</v>
      </c>
    </row>
    <row r="19" spans="1:8" x14ac:dyDescent="0.25">
      <c r="A19" s="66">
        <f>'DOR Games'!A18</f>
        <v>7807</v>
      </c>
      <c r="B19" s="16">
        <f>'DOR Games'!B18</f>
        <v>38855</v>
      </c>
      <c r="C19" s="45">
        <f>'DOR Games'!AH18</f>
        <v>0.96</v>
      </c>
      <c r="F19" s="16">
        <v>39661</v>
      </c>
      <c r="G19" s="21" t="s">
        <v>292</v>
      </c>
      <c r="H19" s="21">
        <v>4</v>
      </c>
    </row>
    <row r="20" spans="1:8" x14ac:dyDescent="0.25">
      <c r="A20" s="66">
        <f>'DOR Games'!A19</f>
        <v>7885</v>
      </c>
      <c r="B20" s="16">
        <f>'DOR Games'!B19</f>
        <v>38873</v>
      </c>
      <c r="C20" s="45">
        <f>'DOR Games'!AH19</f>
        <v>1.3399999999999999</v>
      </c>
      <c r="F20" s="16">
        <v>39661</v>
      </c>
      <c r="G20" s="21" t="s">
        <v>293</v>
      </c>
      <c r="H20" s="21">
        <v>1</v>
      </c>
    </row>
    <row r="21" spans="1:8" x14ac:dyDescent="0.25">
      <c r="A21" s="66">
        <f>'DOR Games'!A20</f>
        <v>7887</v>
      </c>
      <c r="B21" s="16">
        <f>'DOR Games'!B20</f>
        <v>38873</v>
      </c>
      <c r="C21" s="45">
        <f>'DOR Games'!AH20</f>
        <v>0.72</v>
      </c>
      <c r="F21" s="16">
        <v>39702</v>
      </c>
      <c r="G21" s="21" t="s">
        <v>294</v>
      </c>
      <c r="H21" s="21">
        <v>5</v>
      </c>
    </row>
    <row r="22" spans="1:8" x14ac:dyDescent="0.25">
      <c r="A22" s="66">
        <f>'DOR Games'!A21</f>
        <v>7894</v>
      </c>
      <c r="B22" s="16">
        <f>'DOR Games'!B21</f>
        <v>38876</v>
      </c>
      <c r="C22" s="45">
        <f>'DOR Games'!AH21</f>
        <v>1.32</v>
      </c>
      <c r="F22" s="16">
        <v>39702</v>
      </c>
      <c r="G22" s="21" t="s">
        <v>295</v>
      </c>
      <c r="H22" s="21">
        <v>5</v>
      </c>
    </row>
    <row r="23" spans="1:8" x14ac:dyDescent="0.25">
      <c r="A23" s="66">
        <f>'DOR Games'!A22</f>
        <v>7918</v>
      </c>
      <c r="B23" s="16">
        <f>'DOR Games'!B22</f>
        <v>38879</v>
      </c>
      <c r="C23" s="45">
        <f>'DOR Games'!AH22</f>
        <v>2.6</v>
      </c>
      <c r="F23" s="16">
        <v>39724</v>
      </c>
      <c r="G23" s="21" t="s">
        <v>296</v>
      </c>
      <c r="H23" s="21">
        <v>10</v>
      </c>
    </row>
    <row r="24" spans="1:8" x14ac:dyDescent="0.25">
      <c r="A24" s="66">
        <f>'DOR Games'!A23</f>
        <v>7952</v>
      </c>
      <c r="B24" s="16">
        <f>'DOR Games'!B23</f>
        <v>38892</v>
      </c>
      <c r="C24" s="45">
        <f>'DOR Games'!AH23</f>
        <v>2.6</v>
      </c>
      <c r="F24" s="16">
        <v>39815</v>
      </c>
      <c r="G24" s="21" t="s">
        <v>297</v>
      </c>
      <c r="H24" s="21">
        <v>8</v>
      </c>
    </row>
    <row r="25" spans="1:8" x14ac:dyDescent="0.25">
      <c r="A25" s="66">
        <f>'DOR Games'!A24</f>
        <v>8233</v>
      </c>
      <c r="B25" s="16">
        <f>'DOR Games'!B24</f>
        <v>38962</v>
      </c>
      <c r="C25" s="45">
        <f>'DOR Games'!AH24</f>
        <v>6.1</v>
      </c>
      <c r="F25" s="16">
        <v>39815</v>
      </c>
      <c r="G25" s="21" t="s">
        <v>298</v>
      </c>
      <c r="H25" s="21">
        <v>9</v>
      </c>
    </row>
    <row r="26" spans="1:8" x14ac:dyDescent="0.25">
      <c r="A26" s="66">
        <f>'DOR Games'!A25</f>
        <v>8331</v>
      </c>
      <c r="B26" s="16">
        <f>'DOR Games'!B25</f>
        <v>38987</v>
      </c>
      <c r="C26" s="45">
        <f>'DOR Games'!AH25</f>
        <v>4.8</v>
      </c>
      <c r="F26" s="16">
        <v>39815</v>
      </c>
      <c r="G26" s="21" t="s">
        <v>299</v>
      </c>
      <c r="H26" s="21">
        <v>3</v>
      </c>
    </row>
    <row r="27" spans="1:8" x14ac:dyDescent="0.25">
      <c r="A27" s="66">
        <f>'DOR Games'!A26</f>
        <v>8359</v>
      </c>
      <c r="B27" s="16">
        <f>'DOR Games'!B26</f>
        <v>38995</v>
      </c>
      <c r="C27" s="45">
        <f>'DOR Games'!AH26</f>
        <v>2.74</v>
      </c>
      <c r="F27" s="16">
        <v>39838</v>
      </c>
      <c r="G27" s="21" t="s">
        <v>300</v>
      </c>
      <c r="H27" s="21">
        <v>2</v>
      </c>
    </row>
    <row r="28" spans="1:8" x14ac:dyDescent="0.25">
      <c r="A28" s="66">
        <f>'DOR Games'!A27</f>
        <v>8405</v>
      </c>
      <c r="B28" s="16">
        <f>'DOR Games'!B27</f>
        <v>39005</v>
      </c>
      <c r="C28" s="45">
        <f>'DOR Games'!AH27</f>
        <v>2.25</v>
      </c>
      <c r="F28" s="16">
        <v>39865</v>
      </c>
      <c r="G28" s="21" t="s">
        <v>301</v>
      </c>
      <c r="H28" s="21">
        <v>10</v>
      </c>
    </row>
    <row r="29" spans="1:8" x14ac:dyDescent="0.25">
      <c r="A29" s="66">
        <f>'DOR Games'!A28</f>
        <v>8422</v>
      </c>
      <c r="B29" s="16">
        <f>'DOR Games'!B28</f>
        <v>39011</v>
      </c>
      <c r="C29" s="45">
        <f>'DOR Games'!AH28</f>
        <v>3.5</v>
      </c>
      <c r="F29" s="16">
        <v>39890</v>
      </c>
      <c r="G29" s="21" t="s">
        <v>302</v>
      </c>
      <c r="H29" s="21">
        <v>4</v>
      </c>
    </row>
    <row r="30" spans="1:8" x14ac:dyDescent="0.25">
      <c r="A30" s="66">
        <f>'DOR Games'!A29</f>
        <v>8498</v>
      </c>
      <c r="B30" s="16">
        <f>'DOR Games'!B29</f>
        <v>39023</v>
      </c>
      <c r="C30" s="45">
        <f>'DOR Games'!AH29</f>
        <v>2.58</v>
      </c>
      <c r="F30" s="16">
        <v>39918</v>
      </c>
      <c r="G30" s="21" t="s">
        <v>303</v>
      </c>
      <c r="H30" s="21">
        <v>4</v>
      </c>
    </row>
    <row r="31" spans="1:8" x14ac:dyDescent="0.25">
      <c r="A31" s="66">
        <f>'DOR Games'!A30</f>
        <v>8510</v>
      </c>
      <c r="B31" s="16">
        <f>'DOR Games'!B30</f>
        <v>39026</v>
      </c>
      <c r="C31" s="45">
        <f>'DOR Games'!AH30</f>
        <v>3.44</v>
      </c>
      <c r="F31" s="16">
        <v>39962</v>
      </c>
      <c r="G31" s="21" t="s">
        <v>304</v>
      </c>
      <c r="H31" s="21">
        <v>2</v>
      </c>
    </row>
    <row r="32" spans="1:8" x14ac:dyDescent="0.25">
      <c r="A32" s="66">
        <f>'DOR Games'!A31</f>
        <v>8536</v>
      </c>
      <c r="B32" s="16">
        <f>'DOR Games'!B31</f>
        <v>39032</v>
      </c>
      <c r="C32" s="45">
        <f>'DOR Games'!AH31</f>
        <v>4.08</v>
      </c>
      <c r="F32" s="16">
        <v>39986</v>
      </c>
      <c r="G32" s="21" t="s">
        <v>305</v>
      </c>
      <c r="H32" s="21">
        <v>4</v>
      </c>
    </row>
    <row r="33" spans="1:8" x14ac:dyDescent="0.25">
      <c r="A33" s="66">
        <f>'DOR Games'!A32</f>
        <v>8555</v>
      </c>
      <c r="B33" s="16">
        <f>'DOR Games'!B32</f>
        <v>39034</v>
      </c>
      <c r="C33" s="45">
        <f>'DOR Games'!AH32</f>
        <v>6.04</v>
      </c>
      <c r="F33" s="16">
        <v>40022</v>
      </c>
      <c r="G33" s="21" t="s">
        <v>306</v>
      </c>
      <c r="H33" s="21">
        <v>2</v>
      </c>
    </row>
    <row r="34" spans="1:8" x14ac:dyDescent="0.25">
      <c r="A34" s="66">
        <f>'DOR Games'!A33</f>
        <v>8600</v>
      </c>
      <c r="B34" s="16">
        <f>'DOR Games'!B33</f>
        <v>39042</v>
      </c>
      <c r="C34" s="45">
        <f>'DOR Games'!AH33</f>
        <v>3.44</v>
      </c>
      <c r="F34" s="16">
        <v>40046</v>
      </c>
      <c r="G34" s="21" t="s">
        <v>307</v>
      </c>
      <c r="H34" s="21">
        <v>2</v>
      </c>
    </row>
    <row r="35" spans="1:8" x14ac:dyDescent="0.25">
      <c r="A35" s="66">
        <f>'DOR Games'!A34</f>
        <v>8634</v>
      </c>
      <c r="B35" s="16">
        <f>'DOR Games'!B34</f>
        <v>39049</v>
      </c>
      <c r="C35" s="45">
        <f>'DOR Games'!AH34</f>
        <v>5.48</v>
      </c>
      <c r="F35" s="16">
        <v>40101</v>
      </c>
      <c r="G35" s="21" t="s">
        <v>308</v>
      </c>
      <c r="H35" s="21">
        <v>2</v>
      </c>
    </row>
    <row r="36" spans="1:8" x14ac:dyDescent="0.25">
      <c r="A36" s="66">
        <f>'DOR Games'!A35</f>
        <v>8648</v>
      </c>
      <c r="B36" s="16">
        <f>'DOR Games'!B35</f>
        <v>39053</v>
      </c>
      <c r="C36" s="45">
        <f>'DOR Games'!AH35</f>
        <v>4.08</v>
      </c>
      <c r="F36" s="16">
        <v>40116</v>
      </c>
      <c r="G36" s="21" t="s">
        <v>309</v>
      </c>
      <c r="H36" s="21">
        <v>5</v>
      </c>
    </row>
    <row r="37" spans="1:8" x14ac:dyDescent="0.25">
      <c r="A37" s="66">
        <f>'DOR Games'!A36</f>
        <v>8652</v>
      </c>
      <c r="B37" s="16">
        <f>'DOR Games'!B36</f>
        <v>39053</v>
      </c>
      <c r="C37" s="45">
        <f>'DOR Games'!AH36</f>
        <v>6.04</v>
      </c>
      <c r="F37" s="16">
        <v>40116</v>
      </c>
      <c r="G37" s="21" t="s">
        <v>310</v>
      </c>
      <c r="H37" s="21">
        <v>8</v>
      </c>
    </row>
    <row r="38" spans="1:8" x14ac:dyDescent="0.25">
      <c r="A38" s="66">
        <f>'DOR Games'!A37</f>
        <v>8654</v>
      </c>
      <c r="B38" s="16">
        <f>'DOR Games'!B37</f>
        <v>39053</v>
      </c>
      <c r="C38" s="45">
        <f>'DOR Games'!AH37</f>
        <v>2.25</v>
      </c>
      <c r="F38" s="16">
        <v>40153</v>
      </c>
      <c r="G38" s="21" t="s">
        <v>311</v>
      </c>
      <c r="H38" s="21">
        <v>5</v>
      </c>
    </row>
    <row r="39" spans="1:8" x14ac:dyDescent="0.25">
      <c r="A39" s="66">
        <f>'DOR Games'!A38</f>
        <v>8685</v>
      </c>
      <c r="B39" s="16">
        <f>'DOR Games'!B38</f>
        <v>39060</v>
      </c>
      <c r="C39" s="45">
        <f>'DOR Games'!AH38</f>
        <v>4.1400000000000006</v>
      </c>
      <c r="F39" s="16">
        <v>40187</v>
      </c>
      <c r="G39" s="21" t="s">
        <v>312</v>
      </c>
      <c r="H39" s="21">
        <v>5</v>
      </c>
    </row>
    <row r="40" spans="1:8" x14ac:dyDescent="0.25">
      <c r="A40" s="66">
        <f>'DOR Games'!A39</f>
        <v>8700</v>
      </c>
      <c r="B40" s="16">
        <f>'DOR Games'!B39</f>
        <v>39064</v>
      </c>
      <c r="C40" s="45">
        <f>'DOR Games'!AH39</f>
        <v>5.2</v>
      </c>
      <c r="F40" s="16">
        <v>40187</v>
      </c>
      <c r="G40" s="21" t="s">
        <v>313</v>
      </c>
      <c r="H40" s="21">
        <v>2</v>
      </c>
    </row>
    <row r="41" spans="1:8" x14ac:dyDescent="0.25">
      <c r="A41" s="66">
        <f>'DOR Games'!A40</f>
        <v>8740</v>
      </c>
      <c r="B41" s="16">
        <f>'DOR Games'!B40</f>
        <v>39076</v>
      </c>
      <c r="C41" s="45">
        <f>'DOR Games'!AH40</f>
        <v>6.2</v>
      </c>
      <c r="F41" s="16">
        <v>40195</v>
      </c>
      <c r="G41" s="21" t="s">
        <v>314</v>
      </c>
      <c r="H41" s="21">
        <v>5</v>
      </c>
    </row>
    <row r="42" spans="1:8" x14ac:dyDescent="0.25">
      <c r="A42" s="66">
        <f>'DOR Games'!A41</f>
        <v>8798</v>
      </c>
      <c r="B42" s="16">
        <f>'DOR Games'!B41</f>
        <v>39093</v>
      </c>
      <c r="C42" s="45">
        <f>'DOR Games'!AH41</f>
        <v>5</v>
      </c>
      <c r="F42" s="16">
        <v>40195</v>
      </c>
      <c r="G42" s="21" t="s">
        <v>315</v>
      </c>
      <c r="H42" s="21">
        <v>3</v>
      </c>
    </row>
    <row r="43" spans="1:8" x14ac:dyDescent="0.25">
      <c r="A43" s="66">
        <f>'DOR Games'!A42</f>
        <v>8799</v>
      </c>
      <c r="B43" s="16">
        <f>'DOR Games'!B42</f>
        <v>39093</v>
      </c>
      <c r="C43" s="45">
        <f>'DOR Games'!AH42</f>
        <v>6.6</v>
      </c>
      <c r="F43" s="16">
        <v>40243</v>
      </c>
      <c r="G43" s="21" t="s">
        <v>316</v>
      </c>
      <c r="H43" s="21">
        <v>5</v>
      </c>
    </row>
    <row r="44" spans="1:8" x14ac:dyDescent="0.25">
      <c r="A44" s="66">
        <f>'DOR Games'!A43</f>
        <v>8800</v>
      </c>
      <c r="B44" s="16">
        <f>'DOR Games'!B43</f>
        <v>39093</v>
      </c>
      <c r="C44" s="45">
        <f>'DOR Games'!AH43</f>
        <v>6.1</v>
      </c>
      <c r="F44" s="16">
        <v>40243</v>
      </c>
      <c r="G44" s="21" t="s">
        <v>317</v>
      </c>
      <c r="H44" s="21">
        <v>4</v>
      </c>
    </row>
    <row r="45" spans="1:8" x14ac:dyDescent="0.25">
      <c r="A45" s="66">
        <f>'DOR Games'!A44</f>
        <v>8803</v>
      </c>
      <c r="B45" s="16">
        <f>'DOR Games'!B44</f>
        <v>39093</v>
      </c>
      <c r="C45" s="45">
        <f>'DOR Games'!AH44</f>
        <v>5.48</v>
      </c>
      <c r="F45" s="16">
        <v>40244</v>
      </c>
      <c r="G45" s="21" t="s">
        <v>318</v>
      </c>
      <c r="H45" s="21">
        <v>0</v>
      </c>
    </row>
    <row r="46" spans="1:8" x14ac:dyDescent="0.25">
      <c r="A46" s="66">
        <f>'DOR Games'!A45</f>
        <v>8804</v>
      </c>
      <c r="B46" s="16">
        <f>'DOR Games'!B45</f>
        <v>39094</v>
      </c>
      <c r="C46" s="45">
        <f>'DOR Games'!AH45</f>
        <v>4.1400000000000006</v>
      </c>
      <c r="F46" s="16">
        <v>40270</v>
      </c>
      <c r="G46" s="21" t="s">
        <v>319</v>
      </c>
      <c r="H46" s="21">
        <v>5</v>
      </c>
    </row>
    <row r="47" spans="1:8" x14ac:dyDescent="0.25">
      <c r="A47" s="66">
        <f>'DOR Games'!A46</f>
        <v>8904</v>
      </c>
      <c r="B47" s="16">
        <f>'DOR Games'!B46</f>
        <v>39116</v>
      </c>
      <c r="C47" s="45">
        <f>'DOR Games'!AH46</f>
        <v>4.5</v>
      </c>
      <c r="F47" s="16">
        <v>40320</v>
      </c>
      <c r="G47" s="21" t="s">
        <v>320</v>
      </c>
      <c r="H47" s="21">
        <v>5</v>
      </c>
    </row>
    <row r="48" spans="1:8" x14ac:dyDescent="0.25">
      <c r="A48" s="66">
        <f>'DOR Games'!A47</f>
        <v>8947</v>
      </c>
      <c r="B48" s="16">
        <f>'DOR Games'!B47</f>
        <v>39125</v>
      </c>
      <c r="C48" s="45">
        <f>'DOR Games'!AH47</f>
        <v>4.5</v>
      </c>
      <c r="F48" s="16">
        <v>40320</v>
      </c>
      <c r="G48" s="21" t="s">
        <v>321</v>
      </c>
      <c r="H48" s="21">
        <v>1</v>
      </c>
    </row>
    <row r="49" spans="1:8" x14ac:dyDescent="0.25">
      <c r="A49" s="66">
        <f>'DOR Games'!A48</f>
        <v>8976</v>
      </c>
      <c r="B49" s="16">
        <f>'DOR Games'!B48</f>
        <v>39129</v>
      </c>
      <c r="C49" s="45">
        <f>'DOR Games'!AH48</f>
        <v>5.2</v>
      </c>
      <c r="F49" s="16">
        <v>40364</v>
      </c>
      <c r="G49" s="21" t="s">
        <v>322</v>
      </c>
      <c r="H49" s="21">
        <v>1</v>
      </c>
    </row>
    <row r="50" spans="1:8" x14ac:dyDescent="0.25">
      <c r="A50" s="66">
        <f>'DOR Games'!A49</f>
        <v>8984</v>
      </c>
      <c r="B50" s="16">
        <f>'DOR Games'!B49</f>
        <v>39129</v>
      </c>
      <c r="C50" s="45">
        <f>'DOR Games'!AH49</f>
        <v>3.3</v>
      </c>
      <c r="F50" s="16">
        <v>40364</v>
      </c>
      <c r="G50" s="21" t="s">
        <v>323</v>
      </c>
      <c r="H50" s="21">
        <v>5</v>
      </c>
    </row>
    <row r="51" spans="1:8" x14ac:dyDescent="0.25">
      <c r="A51" s="66">
        <f>'DOR Games'!A50</f>
        <v>8985</v>
      </c>
      <c r="B51" s="16">
        <f>'DOR Games'!B50</f>
        <v>39129</v>
      </c>
      <c r="C51" s="45">
        <f>'DOR Games'!AH50</f>
        <v>2.4</v>
      </c>
      <c r="F51" s="16">
        <v>40364</v>
      </c>
      <c r="G51" s="21" t="s">
        <v>324</v>
      </c>
      <c r="H51" s="21">
        <v>1</v>
      </c>
    </row>
    <row r="52" spans="1:8" x14ac:dyDescent="0.25">
      <c r="A52" s="66">
        <f>'DOR Games'!A51</f>
        <v>8986</v>
      </c>
      <c r="B52" s="16">
        <f>'DOR Games'!B51</f>
        <v>39129</v>
      </c>
      <c r="C52" s="45">
        <f>'DOR Games'!AH51</f>
        <v>2.5</v>
      </c>
      <c r="F52" s="16">
        <v>40364</v>
      </c>
      <c r="G52" s="21" t="s">
        <v>325</v>
      </c>
      <c r="H52" s="21">
        <v>5</v>
      </c>
    </row>
    <row r="53" spans="1:8" x14ac:dyDescent="0.25">
      <c r="A53" s="66">
        <f>'DOR Games'!A52</f>
        <v>9049</v>
      </c>
      <c r="B53" s="16">
        <f>'DOR Games'!B52</f>
        <v>39145</v>
      </c>
      <c r="C53" s="45">
        <f>'DOR Games'!AH52</f>
        <v>11.08</v>
      </c>
      <c r="F53" s="16">
        <v>40390</v>
      </c>
      <c r="G53" s="21" t="s">
        <v>326</v>
      </c>
      <c r="H53" s="21">
        <v>10</v>
      </c>
    </row>
    <row r="54" spans="1:8" x14ac:dyDescent="0.25">
      <c r="A54" s="66">
        <f>'DOR Games'!A53</f>
        <v>9057</v>
      </c>
      <c r="B54" s="16">
        <f>'DOR Games'!B53</f>
        <v>39146</v>
      </c>
      <c r="C54" s="45">
        <f>'DOR Games'!AH53</f>
        <v>4.32</v>
      </c>
      <c r="F54" s="16">
        <v>40390</v>
      </c>
      <c r="G54" s="21" t="s">
        <v>327</v>
      </c>
      <c r="H54" s="21">
        <v>0</v>
      </c>
    </row>
    <row r="55" spans="1:8" x14ac:dyDescent="0.25">
      <c r="A55" s="66">
        <f>'DOR Games'!A54</f>
        <v>9101</v>
      </c>
      <c r="B55" s="16">
        <f>'DOR Games'!B54</f>
        <v>39164</v>
      </c>
      <c r="C55" s="45">
        <f>'DOR Games'!AH54</f>
        <v>3.3</v>
      </c>
      <c r="F55" s="16">
        <v>40445</v>
      </c>
      <c r="G55" s="21" t="s">
        <v>328</v>
      </c>
      <c r="H55" s="21">
        <v>5</v>
      </c>
    </row>
    <row r="56" spans="1:8" x14ac:dyDescent="0.25">
      <c r="A56" s="66">
        <f>'DOR Games'!A55</f>
        <v>9102</v>
      </c>
      <c r="B56" s="16">
        <f>'DOR Games'!B55</f>
        <v>39164</v>
      </c>
      <c r="C56" s="45">
        <f>'DOR Games'!AH55</f>
        <v>2.5</v>
      </c>
      <c r="F56" s="16">
        <v>40461</v>
      </c>
      <c r="G56" s="21" t="s">
        <v>329</v>
      </c>
      <c r="H56" s="21">
        <v>5</v>
      </c>
    </row>
    <row r="57" spans="1:8" x14ac:dyDescent="0.25">
      <c r="A57" s="66">
        <f>'DOR Games'!A56</f>
        <v>9108</v>
      </c>
      <c r="B57" s="16">
        <f>'DOR Games'!B56</f>
        <v>39166</v>
      </c>
      <c r="C57" s="45">
        <f>'DOR Games'!AH56</f>
        <v>5.2</v>
      </c>
      <c r="F57" s="16">
        <v>40461</v>
      </c>
      <c r="G57" s="21" t="s">
        <v>330</v>
      </c>
      <c r="H57" s="21">
        <v>3</v>
      </c>
    </row>
    <row r="58" spans="1:8" x14ac:dyDescent="0.25">
      <c r="A58" s="66">
        <f>'DOR Games'!A57</f>
        <v>9169</v>
      </c>
      <c r="B58" s="16">
        <f>'DOR Games'!B57</f>
        <v>39180</v>
      </c>
      <c r="C58" s="45">
        <f>'DOR Games'!AH57</f>
        <v>2.74</v>
      </c>
      <c r="F58" s="16">
        <v>40517</v>
      </c>
      <c r="G58" s="21" t="s">
        <v>331</v>
      </c>
      <c r="H58" s="21">
        <v>10</v>
      </c>
    </row>
    <row r="59" spans="1:8" x14ac:dyDescent="0.25">
      <c r="A59" s="66">
        <f>'DOR Games'!A58</f>
        <v>9172</v>
      </c>
      <c r="B59" s="16">
        <f>'DOR Games'!B58</f>
        <v>39180</v>
      </c>
      <c r="C59" s="45">
        <f>'DOR Games'!AH58</f>
        <v>7.4399999999999995</v>
      </c>
      <c r="F59" s="16">
        <v>40518</v>
      </c>
      <c r="G59" s="21" t="s">
        <v>332</v>
      </c>
      <c r="H59" s="21">
        <v>3</v>
      </c>
    </row>
    <row r="60" spans="1:8" x14ac:dyDescent="0.25">
      <c r="A60" s="66">
        <f>'DOR Games'!A59</f>
        <v>9214</v>
      </c>
      <c r="B60" s="16">
        <f>'DOR Games'!B59</f>
        <v>39188</v>
      </c>
      <c r="C60" s="45">
        <f>'DOR Games'!AH59</f>
        <v>5.76</v>
      </c>
      <c r="F60" s="16">
        <v>40546</v>
      </c>
      <c r="G60" s="21" t="s">
        <v>333</v>
      </c>
      <c r="H60" s="21">
        <v>5</v>
      </c>
    </row>
    <row r="61" spans="1:8" x14ac:dyDescent="0.25">
      <c r="A61" s="66">
        <f>'DOR Games'!A60</f>
        <v>9222</v>
      </c>
      <c r="B61" s="16">
        <f>'DOR Games'!B60</f>
        <v>39190</v>
      </c>
      <c r="C61" s="45">
        <f>'DOR Games'!AH60</f>
        <v>4.92</v>
      </c>
      <c r="F61" s="16">
        <v>40572</v>
      </c>
      <c r="G61" s="21" t="s">
        <v>334</v>
      </c>
      <c r="H61" s="21">
        <v>5</v>
      </c>
    </row>
    <row r="62" spans="1:8" x14ac:dyDescent="0.25">
      <c r="A62" s="66">
        <f>'DOR Games'!A61</f>
        <v>9257</v>
      </c>
      <c r="B62" s="16">
        <f>'DOR Games'!B61</f>
        <v>39200</v>
      </c>
      <c r="C62" s="45">
        <f>'DOR Games'!AH61</f>
        <v>6.6</v>
      </c>
      <c r="F62" s="16">
        <v>40572</v>
      </c>
      <c r="G62" s="21" t="s">
        <v>335</v>
      </c>
      <c r="H62" s="21">
        <v>5</v>
      </c>
    </row>
    <row r="63" spans="1:8" x14ac:dyDescent="0.25">
      <c r="A63" s="66">
        <f>'DOR Games'!A62</f>
        <v>9296</v>
      </c>
      <c r="B63" s="16">
        <f>'DOR Games'!B62</f>
        <v>39209</v>
      </c>
      <c r="C63" s="45">
        <f>'DOR Games'!AH62</f>
        <v>0.125</v>
      </c>
      <c r="F63" s="16">
        <v>40662</v>
      </c>
      <c r="G63" s="21" t="s">
        <v>336</v>
      </c>
      <c r="H63" s="21">
        <v>5</v>
      </c>
    </row>
    <row r="64" spans="1:8" x14ac:dyDescent="0.25">
      <c r="A64" s="66">
        <f>'DOR Games'!A63</f>
        <v>9301</v>
      </c>
      <c r="B64" s="16">
        <f>'DOR Games'!B63</f>
        <v>39210</v>
      </c>
      <c r="C64" s="45">
        <f>'DOR Games'!AH63</f>
        <v>8.56</v>
      </c>
      <c r="F64" s="16">
        <v>40662</v>
      </c>
      <c r="G64" s="21" t="s">
        <v>337</v>
      </c>
      <c r="H64" s="21">
        <v>5</v>
      </c>
    </row>
    <row r="65" spans="1:8" x14ac:dyDescent="0.25">
      <c r="A65" s="66">
        <f>'DOR Games'!A64</f>
        <v>9310</v>
      </c>
      <c r="B65" s="16">
        <f>'DOR Games'!B64</f>
        <v>39211</v>
      </c>
      <c r="C65" s="45">
        <f>'DOR Games'!AH64</f>
        <v>6.48</v>
      </c>
      <c r="F65" s="16">
        <v>40662</v>
      </c>
      <c r="G65" s="21" t="s">
        <v>338</v>
      </c>
      <c r="H65" s="21">
        <v>3</v>
      </c>
    </row>
    <row r="66" spans="1:8" x14ac:dyDescent="0.25">
      <c r="A66" s="66">
        <f>'DOR Games'!A65</f>
        <v>9470</v>
      </c>
      <c r="B66" s="16">
        <f>'DOR Games'!B65</f>
        <v>39250</v>
      </c>
      <c r="C66" s="45">
        <f>'DOR Games'!AH65</f>
        <v>2.4</v>
      </c>
      <c r="F66" s="16">
        <v>40713</v>
      </c>
      <c r="G66" s="21" t="s">
        <v>339</v>
      </c>
      <c r="H66" s="21">
        <v>0</v>
      </c>
    </row>
    <row r="67" spans="1:8" x14ac:dyDescent="0.25">
      <c r="A67" s="66">
        <f>'DOR Games'!A66</f>
        <v>9476</v>
      </c>
      <c r="B67" s="16">
        <f>'DOR Games'!B66</f>
        <v>39253</v>
      </c>
      <c r="C67" s="45">
        <f>'DOR Games'!AH66</f>
        <v>4.92</v>
      </c>
      <c r="F67" s="16">
        <v>40721</v>
      </c>
      <c r="G67" s="21" t="s">
        <v>340</v>
      </c>
      <c r="H67" s="21">
        <v>3</v>
      </c>
    </row>
    <row r="68" spans="1:8" x14ac:dyDescent="0.25">
      <c r="A68" s="66">
        <f>'DOR Games'!A67</f>
        <v>9592</v>
      </c>
      <c r="B68" s="16">
        <f>'DOR Games'!B67</f>
        <v>39277</v>
      </c>
      <c r="C68" s="45">
        <f>'DOR Games'!AH67</f>
        <v>12.18</v>
      </c>
      <c r="F68" s="16">
        <v>40721</v>
      </c>
      <c r="G68" s="21" t="s">
        <v>341</v>
      </c>
      <c r="H68" s="21">
        <v>10</v>
      </c>
    </row>
    <row r="69" spans="1:8" x14ac:dyDescent="0.25">
      <c r="A69" s="66">
        <f>'DOR Games'!A68</f>
        <v>9602</v>
      </c>
      <c r="B69" s="16">
        <f>'DOR Games'!B68</f>
        <v>39278</v>
      </c>
      <c r="C69" s="45">
        <f>'DOR Games'!AH68</f>
        <v>4.4000000000000004</v>
      </c>
      <c r="F69" s="16">
        <v>40721</v>
      </c>
      <c r="G69" s="21" t="s">
        <v>342</v>
      </c>
      <c r="H69" s="21">
        <v>2</v>
      </c>
    </row>
    <row r="70" spans="1:8" x14ac:dyDescent="0.25">
      <c r="A70" s="66">
        <f>'DOR Games'!A69</f>
        <v>9676</v>
      </c>
      <c r="B70" s="16">
        <f>'DOR Games'!B69</f>
        <v>39299</v>
      </c>
      <c r="C70" s="45">
        <f>'DOR Games'!AH69</f>
        <v>4.7</v>
      </c>
      <c r="F70" s="16">
        <v>40721</v>
      </c>
      <c r="G70" s="21" t="s">
        <v>343</v>
      </c>
      <c r="H70" s="21">
        <v>5</v>
      </c>
    </row>
    <row r="71" spans="1:8" x14ac:dyDescent="0.25">
      <c r="A71" s="66">
        <f>'DOR Games'!A70</f>
        <v>9767</v>
      </c>
      <c r="B71" s="16">
        <f>'DOR Games'!B70</f>
        <v>39314</v>
      </c>
      <c r="C71" s="45">
        <f>'DOR Games'!AH70</f>
        <v>5</v>
      </c>
      <c r="F71" s="16">
        <v>40747</v>
      </c>
      <c r="G71" s="21" t="s">
        <v>344</v>
      </c>
      <c r="H71" s="21">
        <v>10</v>
      </c>
    </row>
    <row r="72" spans="1:8" x14ac:dyDescent="0.25">
      <c r="A72" s="66">
        <f>'DOR Games'!A71</f>
        <v>9806</v>
      </c>
      <c r="B72" s="16">
        <f>'DOR Games'!B71</f>
        <v>39324</v>
      </c>
      <c r="C72" s="45">
        <f>'DOR Games'!AH71</f>
        <v>8.8000000000000007</v>
      </c>
      <c r="F72" s="16">
        <v>40831</v>
      </c>
      <c r="G72" s="21" t="s">
        <v>345</v>
      </c>
      <c r="H72" s="21">
        <v>2</v>
      </c>
    </row>
    <row r="73" spans="1:8" x14ac:dyDescent="0.25">
      <c r="A73" s="66">
        <f>'DOR Games'!A72</f>
        <v>9808</v>
      </c>
      <c r="B73" s="16">
        <f>'DOR Games'!B72</f>
        <v>39325</v>
      </c>
      <c r="C73" s="45">
        <f>'DOR Games'!AH72</f>
        <v>3.52</v>
      </c>
      <c r="F73" s="16">
        <v>40831</v>
      </c>
      <c r="G73" s="21" t="s">
        <v>346</v>
      </c>
      <c r="H73" s="21">
        <v>10</v>
      </c>
    </row>
    <row r="74" spans="1:8" x14ac:dyDescent="0.25">
      <c r="A74" s="66">
        <f>'DOR Games'!A73</f>
        <v>9838</v>
      </c>
      <c r="B74" s="16">
        <f>'DOR Games'!B73</f>
        <v>39333</v>
      </c>
      <c r="C74" s="45">
        <f>'DOR Games'!AH73</f>
        <v>9.4</v>
      </c>
      <c r="F74" s="16">
        <v>40857</v>
      </c>
      <c r="G74" s="21" t="s">
        <v>347</v>
      </c>
      <c r="H74" s="21">
        <v>0</v>
      </c>
    </row>
    <row r="75" spans="1:8" x14ac:dyDescent="0.25">
      <c r="A75" s="66">
        <f>'DOR Games'!A74</f>
        <v>9981</v>
      </c>
      <c r="B75" s="16">
        <f>'DOR Games'!B74</f>
        <v>39373</v>
      </c>
      <c r="C75" s="45">
        <f>'DOR Games'!AH74</f>
        <v>6.2</v>
      </c>
      <c r="F75" s="16">
        <v>40857</v>
      </c>
      <c r="G75" s="21" t="s">
        <v>348</v>
      </c>
      <c r="H75" s="21">
        <v>0</v>
      </c>
    </row>
    <row r="76" spans="1:8" x14ac:dyDescent="0.25">
      <c r="A76" s="66">
        <f>'DOR Games'!A75</f>
        <v>10055</v>
      </c>
      <c r="B76" s="16">
        <f>'DOR Games'!B75</f>
        <v>39393</v>
      </c>
      <c r="C76" s="45">
        <f>'DOR Games'!AH75</f>
        <v>5.68</v>
      </c>
      <c r="F76" s="16">
        <v>40860</v>
      </c>
      <c r="G76" s="21" t="s">
        <v>349</v>
      </c>
      <c r="H76" s="21">
        <v>30</v>
      </c>
    </row>
    <row r="77" spans="1:8" x14ac:dyDescent="0.25">
      <c r="A77" s="66">
        <f>'DOR Games'!A76</f>
        <v>10056</v>
      </c>
      <c r="B77" s="16">
        <f>'DOR Games'!B76</f>
        <v>39393</v>
      </c>
      <c r="C77" s="45">
        <f>'DOR Games'!AH76</f>
        <v>5.76</v>
      </c>
      <c r="F77" s="16">
        <v>40860</v>
      </c>
      <c r="G77" s="21" t="s">
        <v>350</v>
      </c>
      <c r="H77" s="21">
        <v>6</v>
      </c>
    </row>
    <row r="78" spans="1:8" x14ac:dyDescent="0.25">
      <c r="A78" s="66">
        <f>'DOR Games'!A77</f>
        <v>10069</v>
      </c>
      <c r="B78" s="16">
        <f>'DOR Games'!B77</f>
        <v>39396</v>
      </c>
      <c r="C78" s="45">
        <f>'DOR Games'!AH77</f>
        <v>1.65</v>
      </c>
      <c r="F78" s="16">
        <v>40916</v>
      </c>
      <c r="G78" s="21" t="s">
        <v>351</v>
      </c>
      <c r="H78" s="21">
        <v>4</v>
      </c>
    </row>
    <row r="79" spans="1:8" x14ac:dyDescent="0.25">
      <c r="A79" s="66">
        <f>'DOR Games'!A78</f>
        <v>10135</v>
      </c>
      <c r="B79" s="16">
        <f>'DOR Games'!B78</f>
        <v>39410</v>
      </c>
      <c r="C79" s="45">
        <f>'DOR Games'!AH78</f>
        <v>5.16</v>
      </c>
      <c r="F79" s="16">
        <v>40916</v>
      </c>
      <c r="G79" s="21" t="s">
        <v>352</v>
      </c>
      <c r="H79" s="21">
        <v>10</v>
      </c>
    </row>
    <row r="80" spans="1:8" x14ac:dyDescent="0.25">
      <c r="A80" s="66">
        <f>'DOR Games'!A79</f>
        <v>10225</v>
      </c>
      <c r="B80" s="16">
        <f>'DOR Games'!B79</f>
        <v>39434</v>
      </c>
      <c r="C80" s="45">
        <f>'DOR Games'!AH79</f>
        <v>4.5</v>
      </c>
      <c r="F80" s="16">
        <v>40951</v>
      </c>
      <c r="G80" s="21" t="s">
        <v>353</v>
      </c>
      <c r="H80" s="21">
        <v>20</v>
      </c>
    </row>
    <row r="81" spans="1:8" x14ac:dyDescent="0.25">
      <c r="A81" s="66">
        <f>'DOR Games'!A80</f>
        <v>10328</v>
      </c>
      <c r="B81" s="16">
        <f>'DOR Games'!B80</f>
        <v>39457</v>
      </c>
      <c r="C81" s="45">
        <f>'DOR Games'!AH80</f>
        <v>6.2</v>
      </c>
      <c r="F81" s="16">
        <v>40951</v>
      </c>
      <c r="G81" s="21" t="s">
        <v>354</v>
      </c>
      <c r="H81" s="21">
        <v>4</v>
      </c>
    </row>
    <row r="82" spans="1:8" x14ac:dyDescent="0.25">
      <c r="A82" s="66">
        <f>'DOR Games'!A81</f>
        <v>10362</v>
      </c>
      <c r="B82" s="16">
        <f>'DOR Games'!B81</f>
        <v>39463</v>
      </c>
      <c r="C82" s="45">
        <f>'DOR Games'!AH81</f>
        <v>6.75</v>
      </c>
      <c r="F82" s="16">
        <v>41022</v>
      </c>
      <c r="G82" s="21" t="s">
        <v>355</v>
      </c>
      <c r="H82" s="21">
        <v>10</v>
      </c>
    </row>
    <row r="83" spans="1:8" x14ac:dyDescent="0.25">
      <c r="A83" s="66">
        <f>'DOR Games'!A82</f>
        <v>10717</v>
      </c>
      <c r="B83" s="16">
        <f>'DOR Games'!B82</f>
        <v>39539</v>
      </c>
      <c r="C83" s="45">
        <f>'DOR Games'!AH82</f>
        <v>8</v>
      </c>
      <c r="F83" s="16">
        <v>41022</v>
      </c>
      <c r="G83" s="21" t="s">
        <v>356</v>
      </c>
      <c r="H83" s="21">
        <v>3</v>
      </c>
    </row>
    <row r="84" spans="1:8" x14ac:dyDescent="0.25">
      <c r="A84" s="66">
        <f>'DOR Games'!A83</f>
        <v>10849</v>
      </c>
      <c r="B84" s="16">
        <f>'DOR Games'!B83</f>
        <v>39571</v>
      </c>
      <c r="C84" s="45">
        <f>'DOR Games'!AH83</f>
        <v>9.1199999999999992</v>
      </c>
      <c r="F84" s="16">
        <v>41070</v>
      </c>
      <c r="G84" s="21" t="s">
        <v>357</v>
      </c>
      <c r="H84" s="21">
        <v>20</v>
      </c>
    </row>
    <row r="85" spans="1:8" x14ac:dyDescent="0.25">
      <c r="A85" s="66">
        <f>'DOR Games'!A84</f>
        <v>10966</v>
      </c>
      <c r="B85" s="16">
        <f>'DOR Games'!B84</f>
        <v>39599</v>
      </c>
      <c r="C85" s="45">
        <f>'DOR Games'!AH84</f>
        <v>9.68</v>
      </c>
      <c r="F85" s="16">
        <v>41070</v>
      </c>
      <c r="G85" s="21" t="s">
        <v>358</v>
      </c>
      <c r="H85" s="21">
        <v>5</v>
      </c>
    </row>
    <row r="86" spans="1:8" x14ac:dyDescent="0.25">
      <c r="A86" s="66">
        <f>'DOR Games'!A85</f>
        <v>11134</v>
      </c>
      <c r="B86" s="16">
        <f>'DOR Games'!B85</f>
        <v>39641</v>
      </c>
      <c r="C86" s="45">
        <f>'DOR Games'!AH85</f>
        <v>5.2</v>
      </c>
      <c r="F86" s="16">
        <v>41140</v>
      </c>
      <c r="G86" s="21" t="s">
        <v>359</v>
      </c>
      <c r="H86" s="21">
        <v>5</v>
      </c>
    </row>
    <row r="87" spans="1:8" x14ac:dyDescent="0.25">
      <c r="A87" s="66">
        <f>'DOR Games'!A86</f>
        <v>11189</v>
      </c>
      <c r="B87" s="16">
        <f>'DOR Games'!B86</f>
        <v>39655</v>
      </c>
      <c r="C87" s="45">
        <f>'DOR Games'!AH86</f>
        <v>4.3599999999999994</v>
      </c>
      <c r="F87" s="16">
        <v>41140</v>
      </c>
      <c r="G87" s="21" t="s">
        <v>360</v>
      </c>
      <c r="H87" s="21">
        <v>10</v>
      </c>
    </row>
    <row r="88" spans="1:8" x14ac:dyDescent="0.25">
      <c r="A88" s="66">
        <f>'DOR Games'!A87</f>
        <v>11366</v>
      </c>
      <c r="B88" s="16">
        <f>'DOR Games'!B87</f>
        <v>39695</v>
      </c>
      <c r="C88" s="45">
        <f>'DOR Games'!AH87</f>
        <v>6.6</v>
      </c>
      <c r="F88" s="16">
        <v>41179</v>
      </c>
      <c r="G88" s="21" t="s">
        <v>361</v>
      </c>
      <c r="H88" s="21">
        <v>30</v>
      </c>
    </row>
    <row r="89" spans="1:8" x14ac:dyDescent="0.25">
      <c r="A89" s="66">
        <f>'DOR Games'!A88</f>
        <v>11404</v>
      </c>
      <c r="B89" s="16">
        <f>'DOR Games'!B88</f>
        <v>39706</v>
      </c>
      <c r="C89" s="45">
        <f>'DOR Games'!AH88</f>
        <v>8.8000000000000007</v>
      </c>
      <c r="F89" s="16">
        <v>41179</v>
      </c>
      <c r="G89" s="21" t="s">
        <v>362</v>
      </c>
      <c r="H89" s="21">
        <v>13</v>
      </c>
    </row>
    <row r="90" spans="1:8" x14ac:dyDescent="0.25">
      <c r="A90" s="66">
        <f>'DOR Games'!A89</f>
        <v>11476</v>
      </c>
      <c r="B90" s="16">
        <f>'DOR Games'!B89</f>
        <v>39725</v>
      </c>
      <c r="C90" s="45">
        <f>'DOR Games'!AH89</f>
        <v>0.25</v>
      </c>
      <c r="F90" s="16">
        <v>41265</v>
      </c>
      <c r="G90" s="21" t="s">
        <v>363</v>
      </c>
      <c r="H90" s="21">
        <v>10</v>
      </c>
    </row>
    <row r="91" spans="1:8" x14ac:dyDescent="0.25">
      <c r="A91" s="66">
        <f>'DOR Games'!A90</f>
        <v>11484</v>
      </c>
      <c r="B91" s="16">
        <f>'DOR Games'!B90</f>
        <v>39726</v>
      </c>
      <c r="C91" s="45">
        <f>'DOR Games'!AH90</f>
        <v>3.75</v>
      </c>
      <c r="F91" s="16">
        <v>41340</v>
      </c>
      <c r="G91" s="21" t="s">
        <v>364</v>
      </c>
      <c r="H91" s="21">
        <v>10</v>
      </c>
    </row>
    <row r="92" spans="1:8" x14ac:dyDescent="0.25">
      <c r="A92" s="66">
        <f>'DOR Games'!A91</f>
        <v>11530</v>
      </c>
      <c r="B92" s="16">
        <f>'DOR Games'!B91</f>
        <v>39739</v>
      </c>
      <c r="C92" s="45">
        <f>'DOR Games'!AH91</f>
        <v>4.62</v>
      </c>
      <c r="F92" s="16">
        <v>41360</v>
      </c>
      <c r="G92" s="21" t="s">
        <v>365</v>
      </c>
      <c r="H92" s="21">
        <v>22</v>
      </c>
    </row>
    <row r="93" spans="1:8" x14ac:dyDescent="0.25">
      <c r="A93" s="66">
        <f>'DOR Games'!A92</f>
        <v>11564</v>
      </c>
      <c r="B93" s="16">
        <f>'DOR Games'!B92</f>
        <v>39746</v>
      </c>
      <c r="C93" s="45">
        <f>'DOR Games'!AH92</f>
        <v>4.4000000000000004</v>
      </c>
      <c r="F93" s="16">
        <v>41552</v>
      </c>
      <c r="G93" s="21" t="s">
        <v>366</v>
      </c>
      <c r="H93" s="21">
        <v>10</v>
      </c>
    </row>
    <row r="94" spans="1:8" x14ac:dyDescent="0.25">
      <c r="A94" s="66">
        <f>'DOR Games'!A93</f>
        <v>11651</v>
      </c>
      <c r="B94" s="16">
        <f>'DOR Games'!B93</f>
        <v>39764</v>
      </c>
      <c r="C94" s="45">
        <f>'DOR Games'!AH93</f>
        <v>15.56</v>
      </c>
      <c r="F94" s="16">
        <v>41559</v>
      </c>
      <c r="G94" s="21" t="s">
        <v>367</v>
      </c>
      <c r="H94" s="21">
        <v>0</v>
      </c>
    </row>
    <row r="95" spans="1:8" x14ac:dyDescent="0.25">
      <c r="A95" s="66">
        <f>'DOR Games'!A94</f>
        <v>11742</v>
      </c>
      <c r="B95" s="16">
        <f>'DOR Games'!B94</f>
        <v>39785</v>
      </c>
      <c r="C95" s="45">
        <f>'DOR Games'!AH94</f>
        <v>1.4100000000000001</v>
      </c>
      <c r="F95" s="16">
        <v>41636</v>
      </c>
      <c r="G95" s="21" t="s">
        <v>368</v>
      </c>
      <c r="H95" s="21">
        <v>10</v>
      </c>
    </row>
    <row r="96" spans="1:8" x14ac:dyDescent="0.25">
      <c r="A96" s="66">
        <f>'DOR Games'!A95</f>
        <v>11872</v>
      </c>
      <c r="B96" s="16">
        <f>'DOR Games'!B95</f>
        <v>39819</v>
      </c>
      <c r="C96" s="45">
        <f>'DOR Games'!AH95</f>
        <v>6.98</v>
      </c>
      <c r="F96" s="16">
        <v>41667</v>
      </c>
      <c r="G96" s="21" t="s">
        <v>369</v>
      </c>
      <c r="H96" s="21">
        <v>2</v>
      </c>
    </row>
    <row r="97" spans="1:8" x14ac:dyDescent="0.25">
      <c r="A97" s="66">
        <f>'DOR Games'!A96</f>
        <v>11873</v>
      </c>
      <c r="B97" s="16">
        <f>'DOR Games'!B96</f>
        <v>39819</v>
      </c>
      <c r="C97" s="45">
        <f>'DOR Games'!AH96</f>
        <v>3.75</v>
      </c>
      <c r="F97" s="16">
        <v>41693</v>
      </c>
      <c r="G97" s="21" t="s">
        <v>370</v>
      </c>
      <c r="H97" s="21">
        <v>2</v>
      </c>
    </row>
    <row r="98" spans="1:8" x14ac:dyDescent="0.25">
      <c r="A98" s="66">
        <f>'DOR Games'!A97</f>
        <v>11899</v>
      </c>
      <c r="B98" s="16">
        <f>'DOR Games'!B97</f>
        <v>39826</v>
      </c>
      <c r="C98" s="45">
        <f>'DOR Games'!AH97</f>
        <v>4.3599999999999994</v>
      </c>
      <c r="F98" s="16">
        <v>41711</v>
      </c>
      <c r="G98" s="21" t="s">
        <v>371</v>
      </c>
      <c r="H98" s="21">
        <v>5</v>
      </c>
    </row>
    <row r="99" spans="1:8" x14ac:dyDescent="0.25">
      <c r="A99" s="66">
        <f>'DOR Games'!A98</f>
        <v>11910</v>
      </c>
      <c r="B99" s="16">
        <f>'DOR Games'!B98</f>
        <v>39831</v>
      </c>
      <c r="C99" s="45">
        <f>'DOR Games'!AH98</f>
        <v>6.6</v>
      </c>
      <c r="F99" s="16">
        <v>41720</v>
      </c>
      <c r="G99" s="21" t="s">
        <v>372</v>
      </c>
      <c r="H99" s="21">
        <v>10</v>
      </c>
    </row>
    <row r="100" spans="1:8" x14ac:dyDescent="0.25">
      <c r="A100" s="66">
        <f>'DOR Games'!A99</f>
        <v>11939</v>
      </c>
      <c r="B100" s="16">
        <f>'DOR Games'!B99</f>
        <v>39835</v>
      </c>
      <c r="C100" s="45">
        <f>'DOR Games'!AH99</f>
        <v>3</v>
      </c>
      <c r="F100" s="16">
        <v>41735</v>
      </c>
      <c r="G100" s="21" t="s">
        <v>373</v>
      </c>
      <c r="H100" s="21">
        <v>96</v>
      </c>
    </row>
    <row r="101" spans="1:8" x14ac:dyDescent="0.25">
      <c r="A101" s="66">
        <f>'DOR Games'!A100</f>
        <v>11988</v>
      </c>
      <c r="B101" s="16">
        <f>'DOR Games'!B100</f>
        <v>39841</v>
      </c>
      <c r="C101" s="45">
        <f>'DOR Games'!AH100</f>
        <v>4.3599999999999994</v>
      </c>
      <c r="F101" s="16">
        <v>41771</v>
      </c>
      <c r="G101" s="21" t="s">
        <v>374</v>
      </c>
      <c r="H101" s="21">
        <v>20</v>
      </c>
    </row>
    <row r="102" spans="1:8" x14ac:dyDescent="0.25">
      <c r="A102" s="66">
        <f>'DOR Games'!A101</f>
        <v>12081</v>
      </c>
      <c r="B102" s="16">
        <f>'DOR Games'!B101</f>
        <v>39865</v>
      </c>
      <c r="C102" s="45">
        <f>'DOR Games'!AH101</f>
        <v>4.3599999999999994</v>
      </c>
      <c r="F102" s="16">
        <v>41804</v>
      </c>
      <c r="G102" s="21" t="s">
        <v>375</v>
      </c>
      <c r="H102" s="21">
        <v>10</v>
      </c>
    </row>
    <row r="103" spans="1:8" x14ac:dyDescent="0.25">
      <c r="A103" s="66">
        <f>'DOR Games'!A102</f>
        <v>12129</v>
      </c>
      <c r="B103" s="16">
        <f>'DOR Games'!B102</f>
        <v>39876</v>
      </c>
      <c r="C103" s="45">
        <f>'DOR Games'!AH102</f>
        <v>2.2000000000000002</v>
      </c>
      <c r="F103" s="16">
        <v>41805</v>
      </c>
      <c r="G103" s="21" t="s">
        <v>376</v>
      </c>
      <c r="H103" s="21">
        <v>10</v>
      </c>
    </row>
    <row r="104" spans="1:8" x14ac:dyDescent="0.25">
      <c r="A104" s="66">
        <f>'DOR Games'!A103</f>
        <v>12258</v>
      </c>
      <c r="B104" s="16">
        <f>'DOR Games'!B103</f>
        <v>39908</v>
      </c>
      <c r="C104" s="45">
        <f>'DOR Games'!AH103</f>
        <v>8.8000000000000007</v>
      </c>
      <c r="F104" s="16">
        <v>41881</v>
      </c>
      <c r="G104" s="21" t="s">
        <v>377</v>
      </c>
      <c r="H104" s="21">
        <v>10</v>
      </c>
    </row>
    <row r="105" spans="1:8" x14ac:dyDescent="0.25">
      <c r="A105" s="66">
        <f>'DOR Games'!A104</f>
        <v>12314</v>
      </c>
      <c r="B105" s="16">
        <f>'DOR Games'!B104</f>
        <v>39926</v>
      </c>
      <c r="C105" s="45">
        <f>'DOR Games'!AH104</f>
        <v>5.2</v>
      </c>
      <c r="F105" s="16">
        <v>41892</v>
      </c>
      <c r="G105" s="21" t="s">
        <v>378</v>
      </c>
      <c r="H105" s="21">
        <v>10</v>
      </c>
    </row>
    <row r="106" spans="1:8" x14ac:dyDescent="0.25">
      <c r="A106" s="66">
        <f>'DOR Games'!A105</f>
        <v>12324</v>
      </c>
      <c r="B106" s="16">
        <f>'DOR Games'!B105</f>
        <v>39928</v>
      </c>
      <c r="C106" s="45">
        <f>'DOR Games'!AH105</f>
        <v>5.2</v>
      </c>
      <c r="F106" s="16">
        <v>41905</v>
      </c>
      <c r="G106" s="21" t="s">
        <v>379</v>
      </c>
      <c r="H106" s="21">
        <v>3</v>
      </c>
    </row>
    <row r="107" spans="1:8" x14ac:dyDescent="0.25">
      <c r="A107" s="66">
        <f>'DOR Games'!A106</f>
        <v>12354</v>
      </c>
      <c r="B107" s="16">
        <f>'DOR Games'!B106</f>
        <v>39937</v>
      </c>
      <c r="C107" s="45">
        <f>'DOR Games'!AH106</f>
        <v>6.04</v>
      </c>
      <c r="F107" s="16">
        <v>41905</v>
      </c>
      <c r="G107" s="21" t="s">
        <v>380</v>
      </c>
      <c r="H107" s="21">
        <v>10</v>
      </c>
    </row>
    <row r="108" spans="1:8" x14ac:dyDescent="0.25">
      <c r="A108" s="66">
        <f>'DOR Games'!A107</f>
        <v>12478</v>
      </c>
      <c r="B108" s="16">
        <f>'DOR Games'!B107</f>
        <v>39971</v>
      </c>
      <c r="C108" s="45">
        <f>'DOR Games'!AH107</f>
        <v>4.92</v>
      </c>
      <c r="F108" s="16">
        <v>41964</v>
      </c>
      <c r="G108" s="21" t="s">
        <v>381</v>
      </c>
      <c r="H108" s="21">
        <v>10</v>
      </c>
    </row>
    <row r="109" spans="1:8" x14ac:dyDescent="0.25">
      <c r="A109" s="66">
        <f>'DOR Games'!A108</f>
        <v>12500</v>
      </c>
      <c r="B109" s="16">
        <f>'DOR Games'!B108</f>
        <v>39976</v>
      </c>
      <c r="C109" s="45">
        <f>'DOR Games'!AH108</f>
        <v>9.4</v>
      </c>
      <c r="F109" s="16">
        <v>42006</v>
      </c>
      <c r="G109" s="21" t="s">
        <v>382</v>
      </c>
      <c r="H109" s="21">
        <v>40</v>
      </c>
    </row>
    <row r="110" spans="1:8" x14ac:dyDescent="0.25">
      <c r="A110" s="66">
        <f>'DOR Games'!A109</f>
        <v>12554</v>
      </c>
      <c r="B110" s="16">
        <f>'DOR Games'!B109</f>
        <v>39992</v>
      </c>
      <c r="C110" s="45">
        <f>'DOR Games'!AH109</f>
        <v>8</v>
      </c>
      <c r="F110" s="16">
        <v>42072</v>
      </c>
      <c r="G110" s="21" t="s">
        <v>383</v>
      </c>
      <c r="H110" s="21">
        <v>10</v>
      </c>
    </row>
    <row r="111" spans="1:8" x14ac:dyDescent="0.25">
      <c r="A111" s="66">
        <f>'DOR Games'!A110</f>
        <v>12587</v>
      </c>
      <c r="B111" s="16">
        <f>'DOR Games'!B110</f>
        <v>40000</v>
      </c>
      <c r="C111" s="45">
        <f>'DOR Games'!AH110</f>
        <v>3.75</v>
      </c>
      <c r="F111" s="16">
        <v>42286</v>
      </c>
      <c r="G111" s="21" t="s">
        <v>384</v>
      </c>
      <c r="H111" s="21">
        <v>5</v>
      </c>
    </row>
    <row r="112" spans="1:8" x14ac:dyDescent="0.25">
      <c r="A112" s="66">
        <f>'DOR Games'!A111</f>
        <v>12686</v>
      </c>
      <c r="B112" s="16">
        <f>'DOR Games'!B111</f>
        <v>40016</v>
      </c>
      <c r="C112" s="45">
        <f>'DOR Games'!AH111</f>
        <v>7.72</v>
      </c>
      <c r="F112" s="16">
        <v>42286</v>
      </c>
      <c r="G112" s="21" t="s">
        <v>385</v>
      </c>
      <c r="H112" s="21">
        <v>10</v>
      </c>
    </row>
    <row r="113" spans="1:8" x14ac:dyDescent="0.25">
      <c r="A113" s="66">
        <f>'DOR Games'!A112</f>
        <v>12777</v>
      </c>
      <c r="B113" s="16">
        <f>'DOR Games'!B112</f>
        <v>40037</v>
      </c>
      <c r="C113" s="45">
        <f>'DOR Games'!AH112</f>
        <v>4.9000000000000004</v>
      </c>
      <c r="F113" s="16">
        <v>42288</v>
      </c>
      <c r="G113" s="21" t="s">
        <v>386</v>
      </c>
      <c r="H113" s="21">
        <v>10</v>
      </c>
    </row>
    <row r="114" spans="1:8" x14ac:dyDescent="0.25">
      <c r="A114" s="66">
        <f>'DOR Games'!A113</f>
        <v>12789</v>
      </c>
      <c r="B114" s="16">
        <f>'DOR Games'!B113</f>
        <v>40042</v>
      </c>
      <c r="C114" s="45">
        <f>'DOR Games'!AH113</f>
        <v>9.58</v>
      </c>
      <c r="F114" s="16">
        <v>42289</v>
      </c>
      <c r="G114" s="21" t="s">
        <v>387</v>
      </c>
      <c r="H114" s="21">
        <v>10</v>
      </c>
    </row>
    <row r="115" spans="1:8" x14ac:dyDescent="0.25">
      <c r="A115" s="66">
        <f>'DOR Games'!A114</f>
        <v>12864</v>
      </c>
      <c r="B115" s="16">
        <f>'DOR Games'!B114</f>
        <v>40065</v>
      </c>
      <c r="C115" s="45">
        <f>'DOR Games'!AH114</f>
        <v>5.16</v>
      </c>
      <c r="F115" s="16">
        <v>42290</v>
      </c>
      <c r="G115" s="21" t="s">
        <v>388</v>
      </c>
      <c r="H115" s="21">
        <v>10</v>
      </c>
    </row>
    <row r="116" spans="1:8" x14ac:dyDescent="0.25">
      <c r="A116" s="66">
        <f>'DOR Games'!A115</f>
        <v>12876</v>
      </c>
      <c r="B116" s="16">
        <f>'DOR Games'!B115</f>
        <v>40071</v>
      </c>
      <c r="C116" s="45">
        <f>'DOR Games'!AH115</f>
        <v>1.875</v>
      </c>
      <c r="F116" s="16">
        <v>42309</v>
      </c>
      <c r="G116" s="21" t="s">
        <v>389</v>
      </c>
      <c r="H116" s="21">
        <v>30</v>
      </c>
    </row>
    <row r="117" spans="1:8" x14ac:dyDescent="0.25">
      <c r="A117" s="66">
        <f>'DOR Games'!A116</f>
        <v>12898</v>
      </c>
      <c r="B117" s="16">
        <f>'DOR Games'!B116</f>
        <v>40076</v>
      </c>
      <c r="C117" s="45">
        <f>'DOR Games'!AH116</f>
        <v>6.25</v>
      </c>
      <c r="F117" s="16">
        <v>42408</v>
      </c>
      <c r="G117" s="21" t="s">
        <v>390</v>
      </c>
      <c r="H117" s="21">
        <v>10</v>
      </c>
    </row>
    <row r="118" spans="1:8" x14ac:dyDescent="0.25">
      <c r="A118" s="66">
        <f>'DOR Games'!A117</f>
        <v>12915</v>
      </c>
      <c r="B118" s="16">
        <f>'DOR Games'!B117</f>
        <v>40080</v>
      </c>
      <c r="C118" s="45">
        <f>'DOR Games'!AH117</f>
        <v>5.28</v>
      </c>
      <c r="F118" s="16">
        <v>42416</v>
      </c>
      <c r="G118" s="21" t="s">
        <v>391</v>
      </c>
      <c r="H118" s="21">
        <v>20</v>
      </c>
    </row>
    <row r="119" spans="1:8" x14ac:dyDescent="0.25">
      <c r="A119" s="66">
        <f>'DOR Games'!A118</f>
        <v>13046</v>
      </c>
      <c r="B119" s="16">
        <f>'DOR Games'!B118</f>
        <v>40121</v>
      </c>
      <c r="C119" s="45">
        <f>'DOR Games'!AH118</f>
        <v>1.25</v>
      </c>
      <c r="F119" s="16">
        <v>42443</v>
      </c>
      <c r="G119" s="21" t="s">
        <v>392</v>
      </c>
      <c r="H119" s="21">
        <v>20</v>
      </c>
    </row>
    <row r="120" spans="1:8" x14ac:dyDescent="0.25">
      <c r="A120" s="66">
        <f>'DOR Games'!A119</f>
        <v>13054</v>
      </c>
      <c r="B120" s="16">
        <f>'DOR Games'!B119</f>
        <v>40124</v>
      </c>
      <c r="C120" s="45">
        <f>'DOR Games'!AH119</f>
        <v>5.16</v>
      </c>
      <c r="F120" s="16">
        <v>42499</v>
      </c>
      <c r="G120" s="21" t="s">
        <v>393</v>
      </c>
      <c r="H120" s="21">
        <v>30</v>
      </c>
    </row>
    <row r="121" spans="1:8" x14ac:dyDescent="0.25">
      <c r="A121" s="66">
        <f>'DOR Games'!A120</f>
        <v>13195</v>
      </c>
      <c r="B121" s="16">
        <f>'DOR Games'!B120</f>
        <v>40166</v>
      </c>
      <c r="C121" s="45">
        <f>'DOR Games'!AH120</f>
        <v>1.25</v>
      </c>
      <c r="F121" s="16">
        <v>42556</v>
      </c>
      <c r="G121" s="21" t="s">
        <v>394</v>
      </c>
      <c r="H121" s="21">
        <v>5</v>
      </c>
    </row>
    <row r="122" spans="1:8" x14ac:dyDescent="0.25">
      <c r="A122" s="66">
        <f>'DOR Games'!A121</f>
        <v>13196</v>
      </c>
      <c r="B122" s="16">
        <f>'DOR Games'!B121</f>
        <v>40166</v>
      </c>
      <c r="C122" s="45">
        <f>'DOR Games'!AH121</f>
        <v>2.5</v>
      </c>
      <c r="F122" s="16">
        <v>42685</v>
      </c>
      <c r="G122" s="21" t="s">
        <v>395</v>
      </c>
      <c r="H122" s="21">
        <v>20</v>
      </c>
    </row>
    <row r="123" spans="1:8" x14ac:dyDescent="0.25">
      <c r="A123" s="66">
        <f>'DOR Games'!A122</f>
        <v>13222</v>
      </c>
      <c r="B123" s="16">
        <f>'DOR Games'!B122</f>
        <v>40172</v>
      </c>
      <c r="C123" s="45">
        <f>'DOR Games'!AH122</f>
        <v>2.5</v>
      </c>
      <c r="F123" s="16">
        <v>42685</v>
      </c>
      <c r="G123" s="21" t="s">
        <v>396</v>
      </c>
      <c r="H123" s="21">
        <v>30</v>
      </c>
    </row>
    <row r="124" spans="1:8" x14ac:dyDescent="0.25">
      <c r="A124" s="66">
        <f>'DOR Games'!A123</f>
        <v>13223</v>
      </c>
      <c r="B124" s="16">
        <f>'DOR Games'!B123</f>
        <v>40172</v>
      </c>
      <c r="C124" s="45">
        <f>'DOR Games'!AH123</f>
        <v>6.6</v>
      </c>
      <c r="F124" s="16">
        <v>42883</v>
      </c>
      <c r="G124" s="21" t="s">
        <v>397</v>
      </c>
      <c r="H124" s="21">
        <v>60</v>
      </c>
    </row>
    <row r="125" spans="1:8" x14ac:dyDescent="0.25">
      <c r="A125" s="66">
        <f>'DOR Games'!A124</f>
        <v>13246</v>
      </c>
      <c r="B125" s="16">
        <f>'DOR Games'!B124</f>
        <v>40178</v>
      </c>
      <c r="C125" s="45">
        <f>'DOR Games'!AH124</f>
        <v>3.6</v>
      </c>
      <c r="F125" s="16">
        <v>43072</v>
      </c>
      <c r="G125" s="21" t="s">
        <v>398</v>
      </c>
      <c r="H125" s="21">
        <v>30</v>
      </c>
    </row>
    <row r="126" spans="1:8" x14ac:dyDescent="0.25">
      <c r="A126" s="66">
        <f>'DOR Games'!A125</f>
        <v>13282</v>
      </c>
      <c r="B126" s="16">
        <f>'DOR Games'!B125</f>
        <v>40183</v>
      </c>
      <c r="C126" s="45">
        <f>'DOR Games'!AH125</f>
        <v>6.6</v>
      </c>
      <c r="F126" s="16">
        <v>43072</v>
      </c>
      <c r="G126" s="21" t="s">
        <v>399</v>
      </c>
      <c r="H126" s="21">
        <v>50</v>
      </c>
    </row>
    <row r="127" spans="1:8" x14ac:dyDescent="0.25">
      <c r="A127" s="66">
        <f>'DOR Games'!A126</f>
        <v>13301</v>
      </c>
      <c r="B127" s="16">
        <f>'DOR Games'!B126</f>
        <v>40188</v>
      </c>
      <c r="C127" s="45">
        <f>'DOR Games'!AH126</f>
        <v>2.4</v>
      </c>
      <c r="F127" s="16">
        <v>43288</v>
      </c>
      <c r="G127" s="21" t="s">
        <v>400</v>
      </c>
      <c r="H127" s="21">
        <v>40</v>
      </c>
    </row>
    <row r="128" spans="1:8" x14ac:dyDescent="0.25">
      <c r="A128" s="66">
        <f>'DOR Games'!A127</f>
        <v>13349</v>
      </c>
      <c r="B128" s="16">
        <f>'DOR Games'!B127</f>
        <v>40202</v>
      </c>
      <c r="C128" s="45">
        <f>'DOR Games'!AH127</f>
        <v>8.56</v>
      </c>
      <c r="F128" s="16">
        <v>43453</v>
      </c>
      <c r="G128" s="21" t="s">
        <v>401</v>
      </c>
      <c r="H128" s="21">
        <v>80</v>
      </c>
    </row>
    <row r="129" spans="1:8" x14ac:dyDescent="0.25">
      <c r="A129" s="66">
        <f>'DOR Games'!A128</f>
        <v>13441</v>
      </c>
      <c r="B129" s="16">
        <f>'DOR Games'!B128</f>
        <v>40220</v>
      </c>
      <c r="C129" s="45">
        <f>'DOR Games'!AH128</f>
        <v>6.75</v>
      </c>
      <c r="F129" s="16">
        <v>43623</v>
      </c>
      <c r="G129" s="21" t="s">
        <v>402</v>
      </c>
      <c r="H129" s="21">
        <v>50</v>
      </c>
    </row>
    <row r="130" spans="1:8" x14ac:dyDescent="0.25">
      <c r="A130" s="66">
        <f>'DOR Games'!A129</f>
        <v>13445</v>
      </c>
      <c r="B130" s="16">
        <f>'DOR Games'!B129</f>
        <v>40221</v>
      </c>
      <c r="C130" s="45">
        <f>'DOR Games'!AH129</f>
        <v>5.48</v>
      </c>
      <c r="F130" s="16">
        <v>43772</v>
      </c>
      <c r="G130" s="21" t="s">
        <v>403</v>
      </c>
      <c r="H130" s="21">
        <v>70</v>
      </c>
    </row>
    <row r="131" spans="1:8" x14ac:dyDescent="0.25">
      <c r="A131" s="66">
        <f>'DOR Games'!A130</f>
        <v>13758</v>
      </c>
      <c r="B131" s="16">
        <f>'DOR Games'!B130</f>
        <v>40286</v>
      </c>
      <c r="C131" s="45">
        <f>'DOR Games'!AH130</f>
        <v>3.5</v>
      </c>
      <c r="F131" s="16">
        <v>43910</v>
      </c>
      <c r="G131" s="21" t="s">
        <v>404</v>
      </c>
      <c r="H131" s="21">
        <v>20</v>
      </c>
    </row>
    <row r="132" spans="1:8" x14ac:dyDescent="0.25">
      <c r="A132" s="66">
        <f>'DOR Games'!A131</f>
        <v>13782</v>
      </c>
      <c r="B132" s="16">
        <f>'DOR Games'!B131</f>
        <v>40298</v>
      </c>
      <c r="C132" s="45">
        <f>'DOR Games'!AH131</f>
        <v>10.8</v>
      </c>
      <c r="F132" s="16">
        <v>43993</v>
      </c>
      <c r="G132" s="21" t="s">
        <v>405</v>
      </c>
      <c r="H132" s="21">
        <v>70</v>
      </c>
    </row>
    <row r="133" spans="1:8" x14ac:dyDescent="0.25">
      <c r="A133" s="66">
        <f>'DOR Games'!A132</f>
        <v>14030</v>
      </c>
      <c r="B133" s="16">
        <f>'DOR Games'!B132</f>
        <v>40368</v>
      </c>
      <c r="C133" s="45">
        <f>'DOR Games'!AH132</f>
        <v>2.64</v>
      </c>
      <c r="F133" s="16">
        <v>44187</v>
      </c>
      <c r="G133" s="21" t="s">
        <v>406</v>
      </c>
      <c r="H133" s="21">
        <v>2</v>
      </c>
    </row>
    <row r="134" spans="1:8" x14ac:dyDescent="0.25">
      <c r="A134" s="66">
        <f>'DOR Games'!A133</f>
        <v>14131</v>
      </c>
      <c r="B134" s="16">
        <f>'DOR Games'!B133</f>
        <v>40391</v>
      </c>
      <c r="C134" s="45">
        <f>'DOR Games'!AH133</f>
        <v>5</v>
      </c>
      <c r="F134" s="16">
        <v>44199</v>
      </c>
      <c r="G134" s="21" t="s">
        <v>407</v>
      </c>
      <c r="H134" s="21">
        <v>4</v>
      </c>
    </row>
    <row r="135" spans="1:8" x14ac:dyDescent="0.25">
      <c r="A135" s="66">
        <f>'DOR Games'!A134</f>
        <v>14344</v>
      </c>
      <c r="B135" s="16">
        <f>'DOR Games'!B134</f>
        <v>40456</v>
      </c>
      <c r="C135" s="45">
        <f>'DOR Games'!AH134</f>
        <v>12.48</v>
      </c>
      <c r="F135" s="16">
        <v>44211</v>
      </c>
      <c r="G135" s="21" t="s">
        <v>408</v>
      </c>
      <c r="H135" s="21">
        <v>10</v>
      </c>
    </row>
    <row r="136" spans="1:8" x14ac:dyDescent="0.25">
      <c r="A136" s="66">
        <f>'DOR Games'!A135</f>
        <v>14548</v>
      </c>
      <c r="B136" s="16">
        <f>'DOR Games'!B135</f>
        <v>40536</v>
      </c>
      <c r="C136" s="45">
        <f>'DOR Games'!AH135</f>
        <v>5.625</v>
      </c>
      <c r="F136" s="16">
        <v>44211</v>
      </c>
      <c r="G136" s="21" t="s">
        <v>409</v>
      </c>
      <c r="H136" s="21">
        <v>20</v>
      </c>
    </row>
    <row r="137" spans="1:8" x14ac:dyDescent="0.25">
      <c r="A137" s="66">
        <f>'DOR Games'!A136</f>
        <v>14554</v>
      </c>
      <c r="B137" s="16">
        <f>'DOR Games'!B136</f>
        <v>40541</v>
      </c>
      <c r="C137" s="45">
        <f>'DOR Games'!AH136</f>
        <v>5.5</v>
      </c>
      <c r="F137" s="16">
        <v>44211</v>
      </c>
      <c r="G137" s="21" t="s">
        <v>410</v>
      </c>
      <c r="H137" s="21">
        <v>0</v>
      </c>
    </row>
    <row r="138" spans="1:8" x14ac:dyDescent="0.25">
      <c r="A138" s="66">
        <f>'DOR Games'!A137</f>
        <v>14563</v>
      </c>
      <c r="B138" s="16">
        <f>'DOR Games'!B137</f>
        <v>40543</v>
      </c>
      <c r="C138" s="45">
        <f>'DOR Games'!AH137</f>
        <v>1.5</v>
      </c>
      <c r="F138" s="16">
        <v>44213</v>
      </c>
      <c r="G138" s="21" t="s">
        <v>411</v>
      </c>
      <c r="H138" s="21">
        <v>15</v>
      </c>
    </row>
    <row r="139" spans="1:8" x14ac:dyDescent="0.25">
      <c r="A139" s="66">
        <f>'DOR Games'!A138</f>
        <v>14564</v>
      </c>
      <c r="B139" s="16">
        <f>'DOR Games'!B138</f>
        <v>40543</v>
      </c>
      <c r="C139" s="45">
        <f>'DOR Games'!AH138</f>
        <v>1.5</v>
      </c>
      <c r="F139" s="16">
        <v>44293</v>
      </c>
      <c r="G139" s="21" t="s">
        <v>412</v>
      </c>
      <c r="H139" s="21">
        <v>4</v>
      </c>
    </row>
    <row r="140" spans="1:8" x14ac:dyDescent="0.25">
      <c r="A140" s="66">
        <f>'DOR Games'!A139</f>
        <v>14573</v>
      </c>
      <c r="B140" s="16">
        <f>'DOR Games'!B139</f>
        <v>40545</v>
      </c>
      <c r="C140" s="45">
        <f>'DOR Games'!AH139</f>
        <v>7.04</v>
      </c>
      <c r="F140" s="16">
        <v>44388</v>
      </c>
      <c r="G140" s="21" t="s">
        <v>413</v>
      </c>
      <c r="H140" s="21">
        <v>9</v>
      </c>
    </row>
    <row r="141" spans="1:8" x14ac:dyDescent="0.25">
      <c r="A141" s="66">
        <f>'DOR Games'!A140</f>
        <v>14613</v>
      </c>
      <c r="B141" s="16">
        <f>'DOR Games'!B140</f>
        <v>40562</v>
      </c>
      <c r="C141" s="45">
        <f>'DOR Games'!AH140</f>
        <v>5.2</v>
      </c>
      <c r="F141" s="16">
        <v>44483</v>
      </c>
      <c r="G141" s="21" t="s">
        <v>414</v>
      </c>
      <c r="H141" s="21">
        <v>9</v>
      </c>
    </row>
    <row r="142" spans="1:8" x14ac:dyDescent="0.25">
      <c r="A142" s="66">
        <f>'DOR Games'!A141</f>
        <v>14617</v>
      </c>
      <c r="B142" s="16">
        <f>'DOR Games'!B141</f>
        <v>40563</v>
      </c>
      <c r="C142" s="45">
        <f>'DOR Games'!AH141</f>
        <v>0.625</v>
      </c>
      <c r="F142" s="16">
        <v>44516</v>
      </c>
      <c r="G142" s="21" t="s">
        <v>415</v>
      </c>
      <c r="H142" s="21">
        <v>2</v>
      </c>
    </row>
    <row r="143" spans="1:8" x14ac:dyDescent="0.25">
      <c r="A143" s="66">
        <f>'DOR Games'!A142</f>
        <v>14620</v>
      </c>
      <c r="B143" s="16">
        <f>'DOR Games'!B142</f>
        <v>40563</v>
      </c>
      <c r="C143" s="45">
        <f>'DOR Games'!AH142</f>
        <v>8.84</v>
      </c>
      <c r="F143" s="16">
        <v>44546</v>
      </c>
      <c r="G143" s="21" t="s">
        <v>416</v>
      </c>
      <c r="H143" s="21">
        <v>0</v>
      </c>
    </row>
    <row r="144" spans="1:8" x14ac:dyDescent="0.25">
      <c r="A144" s="66">
        <f>'DOR Games'!A143</f>
        <v>14647</v>
      </c>
      <c r="B144" s="16">
        <f>'DOR Games'!B143</f>
        <v>40568</v>
      </c>
      <c r="C144" s="45">
        <f>'DOR Games'!AH143</f>
        <v>3.84</v>
      </c>
      <c r="F144" s="16">
        <v>44583</v>
      </c>
      <c r="G144" s="21" t="s">
        <v>417</v>
      </c>
      <c r="H144" s="21">
        <v>2</v>
      </c>
    </row>
    <row r="145" spans="1:8" x14ac:dyDescent="0.25">
      <c r="A145" s="66">
        <f>'DOR Games'!A144</f>
        <v>14672</v>
      </c>
      <c r="B145" s="16">
        <f>'DOR Games'!B144</f>
        <v>40576</v>
      </c>
      <c r="C145" s="45">
        <f>'DOR Games'!AH144</f>
        <v>9.4</v>
      </c>
      <c r="F145" s="16">
        <v>44626</v>
      </c>
      <c r="G145" s="21" t="s">
        <v>418</v>
      </c>
      <c r="H145" s="21">
        <v>0</v>
      </c>
    </row>
    <row r="146" spans="1:8" x14ac:dyDescent="0.25">
      <c r="A146" s="66">
        <f>'DOR Games'!A145</f>
        <v>14747</v>
      </c>
      <c r="B146" s="16">
        <f>'DOR Games'!B145</f>
        <v>40596</v>
      </c>
      <c r="C146" s="45">
        <f>'DOR Games'!AH145</f>
        <v>2.625</v>
      </c>
      <c r="F146" s="16">
        <v>44652</v>
      </c>
      <c r="G146" s="21" t="s">
        <v>419</v>
      </c>
      <c r="H146" s="21">
        <v>0</v>
      </c>
    </row>
    <row r="147" spans="1:8" x14ac:dyDescent="0.25">
      <c r="A147" s="66">
        <f>'DOR Games'!A146</f>
        <v>14748</v>
      </c>
      <c r="B147" s="16">
        <f>'DOR Games'!B146</f>
        <v>40596</v>
      </c>
      <c r="C147" s="45">
        <f>'DOR Games'!AH146</f>
        <v>7.04</v>
      </c>
      <c r="F147" s="16">
        <v>44677</v>
      </c>
      <c r="G147" s="21" t="s">
        <v>420</v>
      </c>
      <c r="H147" s="21">
        <v>6</v>
      </c>
    </row>
    <row r="148" spans="1:8" x14ac:dyDescent="0.25">
      <c r="A148" s="66">
        <f>'DOR Games'!A147</f>
        <v>14749</v>
      </c>
      <c r="B148" s="16">
        <f>'DOR Games'!B147</f>
        <v>40596</v>
      </c>
      <c r="C148" s="45">
        <f>'DOR Games'!AH147</f>
        <v>4.125</v>
      </c>
      <c r="F148" s="16">
        <v>44748</v>
      </c>
      <c r="G148" s="21" t="s">
        <v>421</v>
      </c>
      <c r="H148" s="21">
        <v>4</v>
      </c>
    </row>
    <row r="149" spans="1:8" x14ac:dyDescent="0.25">
      <c r="A149" s="66">
        <f>'DOR Games'!A148</f>
        <v>14758</v>
      </c>
      <c r="B149" s="16">
        <f>'DOR Games'!B148</f>
        <v>40600</v>
      </c>
      <c r="C149" s="45">
        <f>'DOR Games'!AH148</f>
        <v>6.46</v>
      </c>
      <c r="F149" s="16">
        <v>44855</v>
      </c>
      <c r="G149" s="21" t="s">
        <v>422</v>
      </c>
      <c r="H149" s="21">
        <v>6</v>
      </c>
    </row>
    <row r="150" spans="1:8" x14ac:dyDescent="0.25">
      <c r="A150" s="66">
        <f>'DOR Games'!A149</f>
        <v>14815</v>
      </c>
      <c r="B150" s="16">
        <f>'DOR Games'!B149</f>
        <v>40616</v>
      </c>
      <c r="C150" s="45">
        <f>'DOR Games'!AH149</f>
        <v>1.87</v>
      </c>
      <c r="F150" s="16">
        <v>44925</v>
      </c>
      <c r="G150" s="21" t="s">
        <v>423</v>
      </c>
      <c r="H150" s="21">
        <v>6</v>
      </c>
    </row>
    <row r="151" spans="1:8" x14ac:dyDescent="0.25">
      <c r="A151" s="66">
        <f>'DOR Games'!A150</f>
        <v>14826</v>
      </c>
      <c r="B151" s="16">
        <f>'DOR Games'!B150</f>
        <v>40620</v>
      </c>
      <c r="C151" s="45">
        <f>'DOR Games'!AH150</f>
        <v>4.1400000000000006</v>
      </c>
      <c r="F151" s="16">
        <v>44956</v>
      </c>
      <c r="G151" s="21" t="s">
        <v>424</v>
      </c>
      <c r="H151" s="21">
        <v>0</v>
      </c>
    </row>
    <row r="152" spans="1:8" x14ac:dyDescent="0.25">
      <c r="A152" s="66">
        <f>'DOR Games'!A151</f>
        <v>14852</v>
      </c>
      <c r="B152" s="16">
        <f>'DOR Games'!B151</f>
        <v>40625</v>
      </c>
      <c r="C152" s="45">
        <f>'DOR Games'!AH151</f>
        <v>4</v>
      </c>
      <c r="F152" s="16">
        <v>45013</v>
      </c>
      <c r="G152" s="21" t="s">
        <v>425</v>
      </c>
      <c r="H152" s="21">
        <v>6</v>
      </c>
    </row>
    <row r="153" spans="1:8" x14ac:dyDescent="0.25">
      <c r="A153" s="66">
        <f>'DOR Games'!A152</f>
        <v>14864</v>
      </c>
      <c r="B153" s="16">
        <f>'DOR Games'!B152</f>
        <v>40627</v>
      </c>
      <c r="C153" s="45">
        <f>'DOR Games'!AH152</f>
        <v>2.375</v>
      </c>
      <c r="F153" s="16">
        <v>45106</v>
      </c>
      <c r="G153" s="21" t="s">
        <v>426</v>
      </c>
      <c r="H153" s="21">
        <v>6</v>
      </c>
    </row>
    <row r="154" spans="1:8" x14ac:dyDescent="0.25">
      <c r="A154" s="66">
        <f>'DOR Games'!A153</f>
        <v>14934</v>
      </c>
      <c r="B154" s="16">
        <f>'DOR Games'!B153</f>
        <v>40639</v>
      </c>
      <c r="C154" s="45">
        <f>'DOR Games'!AH153</f>
        <v>10.8</v>
      </c>
      <c r="F154" s="16">
        <v>45228</v>
      </c>
      <c r="G154" s="21" t="s">
        <v>427</v>
      </c>
      <c r="H154" s="21">
        <v>6</v>
      </c>
    </row>
    <row r="155" spans="1:8" x14ac:dyDescent="0.25">
      <c r="A155" s="66">
        <f>'DOR Games'!A154</f>
        <v>14936</v>
      </c>
      <c r="B155" s="16">
        <f>'DOR Games'!B154</f>
        <v>40639</v>
      </c>
      <c r="C155" s="45">
        <f>'DOR Games'!AH154</f>
        <v>4.375</v>
      </c>
      <c r="F155" s="16">
        <v>45706</v>
      </c>
      <c r="G155" s="21" t="s">
        <v>428</v>
      </c>
      <c r="H155" s="21">
        <v>0</v>
      </c>
    </row>
    <row r="156" spans="1:8" x14ac:dyDescent="0.25">
      <c r="A156" s="66">
        <f>'DOR Games'!A155</f>
        <v>15005</v>
      </c>
      <c r="B156" s="16">
        <f>'DOR Games'!B155</f>
        <v>40658</v>
      </c>
      <c r="C156" s="45">
        <f>'DOR Games'!AH155</f>
        <v>6.82</v>
      </c>
      <c r="F156" s="16">
        <v>45717</v>
      </c>
      <c r="G156" s="21" t="s">
        <v>429</v>
      </c>
      <c r="H156" s="21">
        <v>20</v>
      </c>
    </row>
    <row r="157" spans="1:8" x14ac:dyDescent="0.25">
      <c r="A157" s="66">
        <f>'DOR Games'!A156</f>
        <v>15019</v>
      </c>
      <c r="B157" s="16">
        <f>'DOR Games'!B156</f>
        <v>40663</v>
      </c>
      <c r="C157" s="45">
        <f>'DOR Games'!AH156</f>
        <v>12.2</v>
      </c>
      <c r="F157" s="16">
        <v>45717</v>
      </c>
      <c r="G157" s="21" t="s">
        <v>430</v>
      </c>
      <c r="H157" s="21">
        <v>10</v>
      </c>
    </row>
    <row r="158" spans="1:8" x14ac:dyDescent="0.25">
      <c r="A158" s="66">
        <f>'DOR Games'!A157</f>
        <v>15140</v>
      </c>
      <c r="B158" s="16">
        <f>'DOR Games'!B157</f>
        <v>40708</v>
      </c>
      <c r="C158" s="45">
        <f>'DOR Games'!AH157</f>
        <v>1.25</v>
      </c>
      <c r="F158" s="16">
        <v>45717</v>
      </c>
      <c r="G158" s="21" t="s">
        <v>431</v>
      </c>
      <c r="H158" s="21">
        <v>10</v>
      </c>
    </row>
    <row r="159" spans="1:8" x14ac:dyDescent="0.25">
      <c r="A159" s="66">
        <f>'DOR Games'!A158</f>
        <v>15142</v>
      </c>
      <c r="B159" s="16">
        <f>'DOR Games'!B158</f>
        <v>40708</v>
      </c>
      <c r="C159" s="45">
        <f>'DOR Games'!AH158</f>
        <v>5.04</v>
      </c>
      <c r="F159" s="16">
        <v>45717</v>
      </c>
      <c r="G159" s="21" t="s">
        <v>432</v>
      </c>
      <c r="H159" s="21">
        <v>10</v>
      </c>
    </row>
    <row r="160" spans="1:8" x14ac:dyDescent="0.25">
      <c r="A160" s="66">
        <f>'DOR Games'!A159</f>
        <v>15145</v>
      </c>
      <c r="B160" s="16">
        <f>'DOR Games'!B159</f>
        <v>40708</v>
      </c>
      <c r="C160" s="45">
        <f>'DOR Games'!AH159</f>
        <v>5.52</v>
      </c>
      <c r="F160" s="16">
        <v>45748</v>
      </c>
      <c r="G160" s="21" t="s">
        <v>433</v>
      </c>
      <c r="H160" s="21">
        <v>10</v>
      </c>
    </row>
    <row r="161" spans="1:8" x14ac:dyDescent="0.25">
      <c r="A161" s="66">
        <f>'DOR Games'!A160</f>
        <v>15221</v>
      </c>
      <c r="B161" s="16">
        <f>'DOR Games'!B160</f>
        <v>40725</v>
      </c>
      <c r="C161" s="45">
        <f>'DOR Games'!AH160</f>
        <v>4.92</v>
      </c>
      <c r="F161" s="16">
        <v>45748</v>
      </c>
      <c r="G161" s="21" t="s">
        <v>434</v>
      </c>
      <c r="H161" s="21">
        <v>10</v>
      </c>
    </row>
    <row r="162" spans="1:8" x14ac:dyDescent="0.25">
      <c r="A162" s="66">
        <f>'DOR Games'!A161</f>
        <v>15401</v>
      </c>
      <c r="B162" s="16">
        <f>'DOR Games'!B161</f>
        <v>40759</v>
      </c>
      <c r="C162" s="45">
        <f>'DOR Games'!AH161</f>
        <v>6.88</v>
      </c>
      <c r="F162" s="16">
        <v>45778</v>
      </c>
      <c r="G162" s="21" t="s">
        <v>549</v>
      </c>
      <c r="H162" s="21">
        <v>20</v>
      </c>
    </row>
    <row r="163" spans="1:8" x14ac:dyDescent="0.25">
      <c r="A163" s="66">
        <f>'DOR Games'!A162</f>
        <v>15551</v>
      </c>
      <c r="B163" s="16">
        <f>'DOR Games'!B162</f>
        <v>40793</v>
      </c>
      <c r="C163" s="45">
        <f>'DOR Games'!AH162</f>
        <v>4.75</v>
      </c>
    </row>
    <row r="164" spans="1:8" x14ac:dyDescent="0.25">
      <c r="A164" s="66">
        <f>'DOR Games'!A163</f>
        <v>15595</v>
      </c>
      <c r="B164" s="16">
        <f>'DOR Games'!B163</f>
        <v>40809</v>
      </c>
      <c r="C164" s="45">
        <f>'DOR Games'!AH163</f>
        <v>1.98</v>
      </c>
    </row>
    <row r="165" spans="1:8" x14ac:dyDescent="0.25">
      <c r="A165" s="66">
        <f>'DOR Games'!A164</f>
        <v>15614</v>
      </c>
      <c r="B165" s="16">
        <f>'DOR Games'!B164</f>
        <v>40814</v>
      </c>
      <c r="C165" s="45">
        <f>'DOR Games'!AH164</f>
        <v>0.75</v>
      </c>
    </row>
    <row r="166" spans="1:8" x14ac:dyDescent="0.25">
      <c r="A166" s="66">
        <f>'DOR Games'!A165</f>
        <v>15615</v>
      </c>
      <c r="B166" s="16">
        <f>'DOR Games'!B165</f>
        <v>40814</v>
      </c>
      <c r="C166" s="45">
        <f>'DOR Games'!AH165</f>
        <v>20.6</v>
      </c>
    </row>
    <row r="167" spans="1:8" x14ac:dyDescent="0.25">
      <c r="A167" s="66">
        <f>'DOR Games'!A166</f>
        <v>15617</v>
      </c>
      <c r="B167" s="16">
        <f>'DOR Games'!B166</f>
        <v>40814</v>
      </c>
      <c r="C167" s="45">
        <f>'DOR Games'!AH166</f>
        <v>6.88</v>
      </c>
    </row>
    <row r="168" spans="1:8" x14ac:dyDescent="0.25">
      <c r="A168" s="66">
        <f>'DOR Games'!A167</f>
        <v>15618</v>
      </c>
      <c r="B168" s="16">
        <f>'DOR Games'!B167</f>
        <v>40814</v>
      </c>
      <c r="C168" s="45">
        <f>'DOR Games'!AH167</f>
        <v>8.2800000000000011</v>
      </c>
    </row>
    <row r="169" spans="1:8" x14ac:dyDescent="0.25">
      <c r="A169" s="66">
        <f>'DOR Games'!A168</f>
        <v>15700</v>
      </c>
      <c r="B169" s="16">
        <f>'DOR Games'!B168</f>
        <v>40837</v>
      </c>
      <c r="C169" s="45">
        <f>'DOR Games'!AH168</f>
        <v>3</v>
      </c>
    </row>
    <row r="170" spans="1:8" x14ac:dyDescent="0.25">
      <c r="A170" s="66">
        <f>'DOR Games'!A169</f>
        <v>15733</v>
      </c>
      <c r="B170" s="16">
        <f>'DOR Games'!B169</f>
        <v>40849</v>
      </c>
      <c r="C170" s="45">
        <f>'DOR Games'!AH169</f>
        <v>6.04</v>
      </c>
    </row>
    <row r="171" spans="1:8" x14ac:dyDescent="0.25">
      <c r="A171" s="66">
        <f>'DOR Games'!A170</f>
        <v>15788</v>
      </c>
      <c r="B171" s="16">
        <f>'DOR Games'!B170</f>
        <v>40863</v>
      </c>
      <c r="C171" s="45">
        <f>'DOR Games'!AH170</f>
        <v>4.3599999999999994</v>
      </c>
    </row>
    <row r="172" spans="1:8" x14ac:dyDescent="0.25">
      <c r="A172" s="66">
        <f>'DOR Games'!A171</f>
        <v>15794</v>
      </c>
      <c r="B172" s="16">
        <f>'DOR Games'!B171</f>
        <v>40866</v>
      </c>
      <c r="C172" s="45">
        <f>'DOR Games'!AH171</f>
        <v>6.16</v>
      </c>
    </row>
    <row r="173" spans="1:8" x14ac:dyDescent="0.25">
      <c r="A173" s="66">
        <f>'DOR Games'!A172</f>
        <v>15886</v>
      </c>
      <c r="B173" s="16">
        <f>'DOR Games'!B172</f>
        <v>40902</v>
      </c>
      <c r="C173" s="45">
        <f>'DOR Games'!AH172</f>
        <v>4.4000000000000004</v>
      </c>
    </row>
    <row r="174" spans="1:8" x14ac:dyDescent="0.25">
      <c r="A174" s="66">
        <f>'DOR Games'!A173</f>
        <v>15904</v>
      </c>
      <c r="B174" s="16">
        <f>'DOR Games'!B173</f>
        <v>40907</v>
      </c>
      <c r="C174" s="45">
        <f>'DOR Games'!AH173</f>
        <v>10</v>
      </c>
    </row>
    <row r="175" spans="1:8" x14ac:dyDescent="0.25">
      <c r="A175" s="66">
        <f>'DOR Games'!A174</f>
        <v>15949</v>
      </c>
      <c r="B175" s="16">
        <f>'DOR Games'!B174</f>
        <v>40917</v>
      </c>
      <c r="C175" s="45">
        <f>'DOR Games'!AH174</f>
        <v>5.04</v>
      </c>
    </row>
    <row r="176" spans="1:8" x14ac:dyDescent="0.25">
      <c r="A176" s="66">
        <f>'DOR Games'!A175</f>
        <v>15959</v>
      </c>
      <c r="B176" s="16">
        <f>'DOR Games'!B175</f>
        <v>40920</v>
      </c>
      <c r="C176" s="45">
        <f>'DOR Games'!AH175</f>
        <v>3.24</v>
      </c>
    </row>
    <row r="177" spans="1:3" x14ac:dyDescent="0.25">
      <c r="A177" s="66">
        <f>'DOR Games'!A176</f>
        <v>15990</v>
      </c>
      <c r="B177" s="16">
        <f>'DOR Games'!B176</f>
        <v>40927</v>
      </c>
      <c r="C177" s="45">
        <f>'DOR Games'!AH176</f>
        <v>6.6</v>
      </c>
    </row>
    <row r="178" spans="1:3" x14ac:dyDescent="0.25">
      <c r="A178" s="66">
        <f>'DOR Games'!A177</f>
        <v>16058</v>
      </c>
      <c r="B178" s="16">
        <f>'DOR Games'!B177</f>
        <v>40949</v>
      </c>
      <c r="C178" s="45">
        <f>'DOR Games'!AH177</f>
        <v>1.875</v>
      </c>
    </row>
    <row r="179" spans="1:3" x14ac:dyDescent="0.25">
      <c r="A179" s="66">
        <f>'DOR Games'!A178</f>
        <v>16062</v>
      </c>
      <c r="B179" s="16">
        <f>'DOR Games'!B178</f>
        <v>40951</v>
      </c>
      <c r="C179" s="45">
        <f>'DOR Games'!AH178</f>
        <v>1.25</v>
      </c>
    </row>
    <row r="180" spans="1:3" x14ac:dyDescent="0.25">
      <c r="A180" s="66">
        <f>'DOR Games'!A179</f>
        <v>16067</v>
      </c>
      <c r="B180" s="16">
        <f>'DOR Games'!B179</f>
        <v>40952</v>
      </c>
      <c r="C180" s="45">
        <f>'DOR Games'!AH179</f>
        <v>6.6</v>
      </c>
    </row>
    <row r="181" spans="1:3" x14ac:dyDescent="0.25">
      <c r="A181" s="66">
        <f>'DOR Games'!A180</f>
        <v>16091</v>
      </c>
      <c r="B181" s="16">
        <f>'DOR Games'!B180</f>
        <v>40961</v>
      </c>
      <c r="C181" s="45">
        <f>'DOR Games'!AH180</f>
        <v>2.75</v>
      </c>
    </row>
    <row r="182" spans="1:3" x14ac:dyDescent="0.25">
      <c r="A182" s="66">
        <f>'DOR Games'!A181</f>
        <v>16103</v>
      </c>
      <c r="B182" s="16">
        <f>'DOR Games'!B181</f>
        <v>40963</v>
      </c>
      <c r="C182" s="45">
        <f>'DOR Games'!AH181</f>
        <v>2.75</v>
      </c>
    </row>
    <row r="183" spans="1:3" x14ac:dyDescent="0.25">
      <c r="A183" s="66">
        <f>'DOR Games'!A182</f>
        <v>16149</v>
      </c>
      <c r="B183" s="16">
        <f>'DOR Games'!B182</f>
        <v>40978</v>
      </c>
      <c r="C183" s="45">
        <f>'DOR Games'!AH182</f>
        <v>9.4</v>
      </c>
    </row>
    <row r="184" spans="1:3" x14ac:dyDescent="0.25">
      <c r="A184" s="66">
        <f>'DOR Games'!A183</f>
        <v>16156</v>
      </c>
      <c r="B184" s="16">
        <f>'DOR Games'!B183</f>
        <v>40980</v>
      </c>
      <c r="C184" s="45">
        <f>'DOR Games'!AH183</f>
        <v>4.375</v>
      </c>
    </row>
    <row r="185" spans="1:3" x14ac:dyDescent="0.25">
      <c r="A185" s="66">
        <f>'DOR Games'!A184</f>
        <v>16186</v>
      </c>
      <c r="B185" s="16">
        <f>'DOR Games'!B184</f>
        <v>40991</v>
      </c>
      <c r="C185" s="45">
        <f>'DOR Games'!AH184</f>
        <v>1.125</v>
      </c>
    </row>
    <row r="186" spans="1:3" x14ac:dyDescent="0.25">
      <c r="A186" s="66">
        <f>'DOR Games'!A185</f>
        <v>16214</v>
      </c>
      <c r="B186" s="16">
        <f>'DOR Games'!B185</f>
        <v>41000</v>
      </c>
      <c r="C186" s="45">
        <f>'DOR Games'!AH185</f>
        <v>4.3599999999999994</v>
      </c>
    </row>
    <row r="187" spans="1:3" x14ac:dyDescent="0.25">
      <c r="A187" s="66">
        <f>'DOR Games'!A186</f>
        <v>16247</v>
      </c>
      <c r="B187" s="16">
        <f>'DOR Games'!B186</f>
        <v>41010</v>
      </c>
      <c r="C187" s="45">
        <f>'DOR Games'!AH186</f>
        <v>2.625</v>
      </c>
    </row>
    <row r="188" spans="1:3" x14ac:dyDescent="0.25">
      <c r="A188" s="66">
        <f>'DOR Games'!A187</f>
        <v>16279</v>
      </c>
      <c r="B188" s="16">
        <f>'DOR Games'!B187</f>
        <v>41020</v>
      </c>
      <c r="C188" s="45">
        <f>'DOR Games'!AH187</f>
        <v>4.12</v>
      </c>
    </row>
    <row r="189" spans="1:3" x14ac:dyDescent="0.25">
      <c r="A189" s="66">
        <f>'DOR Games'!A188</f>
        <v>16288</v>
      </c>
      <c r="B189" s="16">
        <f>'DOR Games'!B188</f>
        <v>41026</v>
      </c>
      <c r="C189" s="45">
        <f>'DOR Games'!AH188</f>
        <v>7.16</v>
      </c>
    </row>
    <row r="190" spans="1:3" x14ac:dyDescent="0.25">
      <c r="A190" s="66">
        <f>'DOR Games'!A189</f>
        <v>16313</v>
      </c>
      <c r="B190" s="16">
        <f>'DOR Games'!B189</f>
        <v>41035</v>
      </c>
      <c r="C190" s="45">
        <f>'DOR Games'!AH189</f>
        <v>3.86</v>
      </c>
    </row>
    <row r="191" spans="1:3" x14ac:dyDescent="0.25">
      <c r="A191" s="66">
        <f>'DOR Games'!A190</f>
        <v>16332</v>
      </c>
      <c r="B191" s="16">
        <f>'DOR Games'!B190</f>
        <v>41045</v>
      </c>
      <c r="C191" s="45">
        <f>'DOR Games'!AH190</f>
        <v>5</v>
      </c>
    </row>
    <row r="192" spans="1:3" x14ac:dyDescent="0.25">
      <c r="A192" s="66">
        <f>'DOR Games'!A191</f>
        <v>16335</v>
      </c>
      <c r="B192" s="16">
        <f>'DOR Games'!B191</f>
        <v>41045</v>
      </c>
      <c r="C192" s="45">
        <f>'DOR Games'!AH191</f>
        <v>2.5</v>
      </c>
    </row>
    <row r="193" spans="1:3" x14ac:dyDescent="0.25">
      <c r="A193" s="66">
        <f>'DOR Games'!A192</f>
        <v>16336</v>
      </c>
      <c r="B193" s="16">
        <f>'DOR Games'!B192</f>
        <v>41045</v>
      </c>
      <c r="C193" s="45">
        <f>'DOR Games'!AH192</f>
        <v>1.875</v>
      </c>
    </row>
    <row r="194" spans="1:3" x14ac:dyDescent="0.25">
      <c r="A194" s="66">
        <f>'DOR Games'!A193</f>
        <v>16352</v>
      </c>
      <c r="B194" s="16">
        <f>'DOR Games'!B193</f>
        <v>41051</v>
      </c>
      <c r="C194" s="45">
        <f>'DOR Games'!AH193</f>
        <v>2.625</v>
      </c>
    </row>
    <row r="195" spans="1:3" x14ac:dyDescent="0.25">
      <c r="A195" s="66">
        <f>'DOR Games'!A194</f>
        <v>16414</v>
      </c>
      <c r="B195" s="16">
        <f>'DOR Games'!B194</f>
        <v>41073</v>
      </c>
      <c r="C195" s="45">
        <f>'DOR Games'!AH194</f>
        <v>5.5</v>
      </c>
    </row>
    <row r="196" spans="1:3" x14ac:dyDescent="0.25">
      <c r="A196" s="66">
        <f>'DOR Games'!A195</f>
        <v>16430</v>
      </c>
      <c r="B196" s="16">
        <f>'DOR Games'!B195</f>
        <v>41080</v>
      </c>
      <c r="C196" s="45">
        <f>'DOR Games'!AH195</f>
        <v>3.8</v>
      </c>
    </row>
    <row r="197" spans="1:3" x14ac:dyDescent="0.25">
      <c r="A197" s="66">
        <f>'DOR Games'!A196</f>
        <v>16432</v>
      </c>
      <c r="B197" s="16">
        <f>'DOR Games'!B196</f>
        <v>41080</v>
      </c>
      <c r="C197" s="45">
        <f>'DOR Games'!AH196</f>
        <v>10</v>
      </c>
    </row>
    <row r="198" spans="1:3" x14ac:dyDescent="0.25">
      <c r="A198" s="66">
        <f>'DOR Games'!A197</f>
        <v>16457</v>
      </c>
      <c r="B198" s="16">
        <f>'DOR Games'!B197</f>
        <v>41093</v>
      </c>
      <c r="C198" s="45">
        <f>'DOR Games'!AH197</f>
        <v>6.88</v>
      </c>
    </row>
    <row r="199" spans="1:3" x14ac:dyDescent="0.25">
      <c r="A199" s="66">
        <f>'DOR Games'!A198</f>
        <v>16475</v>
      </c>
      <c r="B199" s="16">
        <f>'DOR Games'!B198</f>
        <v>41100</v>
      </c>
      <c r="C199" s="45">
        <f>'DOR Games'!AH198</f>
        <v>21.12</v>
      </c>
    </row>
    <row r="200" spans="1:3" x14ac:dyDescent="0.25">
      <c r="A200" s="66">
        <f>'DOR Games'!A199</f>
        <v>16476</v>
      </c>
      <c r="B200" s="16">
        <f>'DOR Games'!B199</f>
        <v>41100</v>
      </c>
      <c r="C200" s="45">
        <f>'DOR Games'!AH199</f>
        <v>1.44</v>
      </c>
    </row>
    <row r="201" spans="1:3" x14ac:dyDescent="0.25">
      <c r="A201" s="66">
        <f>'DOR Games'!A200</f>
        <v>16486</v>
      </c>
      <c r="B201" s="16">
        <f>'DOR Games'!B200</f>
        <v>41107</v>
      </c>
      <c r="C201" s="45">
        <f>'DOR Games'!AH200</f>
        <v>14.44</v>
      </c>
    </row>
    <row r="202" spans="1:3" x14ac:dyDescent="0.25">
      <c r="A202" s="66">
        <f>'DOR Games'!A201</f>
        <v>16519</v>
      </c>
      <c r="B202" s="16">
        <f>'DOR Games'!B201</f>
        <v>41116</v>
      </c>
      <c r="C202" s="45">
        <f>'DOR Games'!AH201</f>
        <v>6.24</v>
      </c>
    </row>
    <row r="203" spans="1:3" x14ac:dyDescent="0.25">
      <c r="A203" s="66">
        <f>'DOR Games'!A202</f>
        <v>16590</v>
      </c>
      <c r="B203" s="16">
        <f>'DOR Games'!B202</f>
        <v>41139</v>
      </c>
      <c r="C203" s="45">
        <f>'DOR Games'!AH202</f>
        <v>25.7</v>
      </c>
    </row>
    <row r="204" spans="1:3" x14ac:dyDescent="0.25">
      <c r="A204" s="66">
        <f>'DOR Games'!A203</f>
        <v>16652</v>
      </c>
      <c r="B204" s="16">
        <f>'DOR Games'!B203</f>
        <v>41156</v>
      </c>
      <c r="C204" s="45">
        <f>'DOR Games'!AH203</f>
        <v>6.6</v>
      </c>
    </row>
    <row r="205" spans="1:3" x14ac:dyDescent="0.25">
      <c r="A205" s="66">
        <f>'DOR Games'!A204</f>
        <v>16863</v>
      </c>
      <c r="B205" s="16">
        <f>'DOR Games'!B204</f>
        <v>41236</v>
      </c>
      <c r="C205" s="45">
        <f>'DOR Games'!AH204</f>
        <v>15</v>
      </c>
    </row>
    <row r="206" spans="1:3" x14ac:dyDescent="0.25">
      <c r="A206" s="66">
        <f>'DOR Games'!A205</f>
        <v>16893</v>
      </c>
      <c r="B206" s="16">
        <f>'DOR Games'!B205</f>
        <v>41244</v>
      </c>
      <c r="C206" s="45">
        <f>'DOR Games'!AH205</f>
        <v>4</v>
      </c>
    </row>
    <row r="207" spans="1:3" x14ac:dyDescent="0.25">
      <c r="A207" s="66">
        <f>'DOR Games'!A206</f>
        <v>16906</v>
      </c>
      <c r="B207" s="16">
        <f>'DOR Games'!B206</f>
        <v>41250</v>
      </c>
      <c r="C207" s="45">
        <f>'DOR Games'!AH206</f>
        <v>7.16</v>
      </c>
    </row>
    <row r="208" spans="1:3" x14ac:dyDescent="0.25">
      <c r="A208" s="66">
        <f>'DOR Games'!A207</f>
        <v>16908</v>
      </c>
      <c r="B208" s="16">
        <f>'DOR Games'!B207</f>
        <v>41250</v>
      </c>
      <c r="C208" s="45">
        <f>'DOR Games'!AH207</f>
        <v>8.2800000000000011</v>
      </c>
    </row>
    <row r="209" spans="1:3" x14ac:dyDescent="0.25">
      <c r="A209" s="66">
        <f>'DOR Games'!A208</f>
        <v>16932</v>
      </c>
      <c r="B209" s="16">
        <f>'DOR Games'!B208</f>
        <v>41258</v>
      </c>
      <c r="C209" s="45">
        <f>'DOR Games'!AH208</f>
        <v>1.25</v>
      </c>
    </row>
    <row r="210" spans="1:3" x14ac:dyDescent="0.25">
      <c r="A210" s="66">
        <f>'DOR Games'!A209</f>
        <v>16960</v>
      </c>
      <c r="B210" s="16">
        <f>'DOR Games'!B209</f>
        <v>41266</v>
      </c>
      <c r="C210" s="45">
        <f>'DOR Games'!AH209</f>
        <v>2.5</v>
      </c>
    </row>
    <row r="211" spans="1:3" x14ac:dyDescent="0.25">
      <c r="A211" s="66">
        <f>'DOR Games'!A210</f>
        <v>16968</v>
      </c>
      <c r="B211" s="16">
        <f>'DOR Games'!B210</f>
        <v>41271</v>
      </c>
      <c r="C211" s="45">
        <f>'DOR Games'!AH210</f>
        <v>10.8</v>
      </c>
    </row>
    <row r="212" spans="1:3" x14ac:dyDescent="0.25">
      <c r="A212" s="66">
        <f>'DOR Games'!A211</f>
        <v>16975</v>
      </c>
      <c r="B212" s="16">
        <f>'DOR Games'!B211</f>
        <v>41272</v>
      </c>
      <c r="C212" s="45">
        <f>'DOR Games'!AH211</f>
        <v>6.6</v>
      </c>
    </row>
    <row r="213" spans="1:3" x14ac:dyDescent="0.25">
      <c r="A213" s="66">
        <f>'DOR Games'!A212</f>
        <v>17011</v>
      </c>
      <c r="B213" s="16">
        <f>'DOR Games'!B212</f>
        <v>41280</v>
      </c>
      <c r="C213" s="45">
        <f>'DOR Games'!AH212</f>
        <v>6.25</v>
      </c>
    </row>
    <row r="214" spans="1:3" x14ac:dyDescent="0.25">
      <c r="A214" s="66">
        <f>'DOR Games'!A213</f>
        <v>17080</v>
      </c>
      <c r="B214" s="16">
        <f>'DOR Games'!B213</f>
        <v>41301</v>
      </c>
      <c r="C214" s="45">
        <f>'DOR Games'!AH213</f>
        <v>3.75</v>
      </c>
    </row>
    <row r="215" spans="1:3" x14ac:dyDescent="0.25">
      <c r="A215" s="66">
        <f>'DOR Games'!A214</f>
        <v>17155</v>
      </c>
      <c r="B215" s="16">
        <f>'DOR Games'!B214</f>
        <v>41325</v>
      </c>
      <c r="C215" s="45">
        <f>'DOR Games'!AH214</f>
        <v>5.2</v>
      </c>
    </row>
    <row r="216" spans="1:3" x14ac:dyDescent="0.25">
      <c r="A216" s="66">
        <f>'DOR Games'!A215</f>
        <v>17241</v>
      </c>
      <c r="B216" s="16">
        <f>'DOR Games'!B215</f>
        <v>41357</v>
      </c>
      <c r="C216" s="45">
        <f>'DOR Games'!AH215</f>
        <v>11.4</v>
      </c>
    </row>
    <row r="217" spans="1:3" x14ac:dyDescent="0.25">
      <c r="A217" s="66">
        <f>'DOR Games'!A216</f>
        <v>17381</v>
      </c>
      <c r="B217" s="16">
        <f>'DOR Games'!B216</f>
        <v>41409</v>
      </c>
      <c r="C217" s="45">
        <f>'DOR Games'!AH216</f>
        <v>5</v>
      </c>
    </row>
    <row r="218" spans="1:3" x14ac:dyDescent="0.25">
      <c r="A218" s="66">
        <f>'DOR Games'!A217</f>
        <v>17451</v>
      </c>
      <c r="B218" s="16">
        <f>'DOR Games'!B217</f>
        <v>41431</v>
      </c>
      <c r="C218" s="45">
        <f>'DOR Games'!AH217</f>
        <v>5.16</v>
      </c>
    </row>
    <row r="219" spans="1:3" x14ac:dyDescent="0.25">
      <c r="A219" s="66">
        <f>'DOR Games'!A218</f>
        <v>17527</v>
      </c>
      <c r="B219" s="16">
        <f>'DOR Games'!B218</f>
        <v>41461</v>
      </c>
      <c r="C219" s="45">
        <f>'DOR Games'!AH218</f>
        <v>2.42</v>
      </c>
    </row>
    <row r="220" spans="1:3" x14ac:dyDescent="0.25">
      <c r="A220" s="66">
        <f>'DOR Games'!A219</f>
        <v>17562</v>
      </c>
      <c r="B220" s="16">
        <f>'DOR Games'!B219</f>
        <v>41471</v>
      </c>
      <c r="C220" s="45">
        <f>'DOR Games'!AH219</f>
        <v>4.12</v>
      </c>
    </row>
    <row r="221" spans="1:3" x14ac:dyDescent="0.25">
      <c r="A221" s="66">
        <f>'DOR Games'!A220</f>
        <v>17567</v>
      </c>
      <c r="B221" s="16">
        <f>'DOR Games'!B220</f>
        <v>41472</v>
      </c>
      <c r="C221" s="45">
        <f>'DOR Games'!AH220</f>
        <v>2.64</v>
      </c>
    </row>
    <row r="222" spans="1:3" x14ac:dyDescent="0.25">
      <c r="A222" s="66">
        <f>'DOR Games'!A221</f>
        <v>17573</v>
      </c>
      <c r="B222" s="16">
        <f>'DOR Games'!B221</f>
        <v>41474</v>
      </c>
      <c r="C222" s="45">
        <f>'DOR Games'!AH221</f>
        <v>8.75</v>
      </c>
    </row>
    <row r="223" spans="1:3" x14ac:dyDescent="0.25">
      <c r="A223" s="66">
        <f>'DOR Games'!A222</f>
        <v>17618</v>
      </c>
      <c r="B223" s="16">
        <f>'DOR Games'!B222</f>
        <v>41489</v>
      </c>
      <c r="C223" s="45">
        <f>'DOR Games'!AH222</f>
        <v>14.52</v>
      </c>
    </row>
    <row r="224" spans="1:3" x14ac:dyDescent="0.25">
      <c r="A224" s="66">
        <f>'DOR Games'!A223</f>
        <v>17719</v>
      </c>
      <c r="B224" s="16">
        <f>'DOR Games'!B223</f>
        <v>41538</v>
      </c>
      <c r="C224" s="45">
        <f>'DOR Games'!AH223</f>
        <v>23.4</v>
      </c>
    </row>
    <row r="225" spans="1:3" x14ac:dyDescent="0.25">
      <c r="A225" s="66">
        <f>'DOR Games'!A224</f>
        <v>17722</v>
      </c>
      <c r="B225" s="16">
        <f>'DOR Games'!B224</f>
        <v>41538</v>
      </c>
      <c r="C225" s="45">
        <f>'DOR Games'!AH224</f>
        <v>10</v>
      </c>
    </row>
    <row r="226" spans="1:3" x14ac:dyDescent="0.25">
      <c r="A226" s="66">
        <f>'DOR Games'!A225</f>
        <v>17788</v>
      </c>
      <c r="B226" s="16">
        <f>'DOR Games'!B225</f>
        <v>41572</v>
      </c>
      <c r="C226" s="45">
        <f>'DOR Games'!AH225</f>
        <v>3</v>
      </c>
    </row>
    <row r="227" spans="1:3" x14ac:dyDescent="0.25">
      <c r="A227" s="66">
        <f>'DOR Games'!A226</f>
        <v>18021</v>
      </c>
      <c r="B227" s="16">
        <f>'DOR Games'!B226</f>
        <v>41683</v>
      </c>
      <c r="C227" s="45">
        <f>'DOR Games'!AH226</f>
        <v>8.84</v>
      </c>
    </row>
    <row r="228" spans="1:3" x14ac:dyDescent="0.25">
      <c r="A228" s="66">
        <f>'DOR Games'!A227</f>
        <v>18029</v>
      </c>
      <c r="B228" s="16">
        <f>'DOR Games'!B227</f>
        <v>41686</v>
      </c>
      <c r="C228" s="45">
        <f>'DOR Games'!AH227</f>
        <v>3.8</v>
      </c>
    </row>
    <row r="229" spans="1:3" x14ac:dyDescent="0.25">
      <c r="A229" s="66">
        <f>'DOR Games'!A228</f>
        <v>18103</v>
      </c>
      <c r="B229" s="16">
        <f>'DOR Games'!B228</f>
        <v>41725</v>
      </c>
      <c r="C229" s="45">
        <f>'DOR Games'!AH228</f>
        <v>15.18</v>
      </c>
    </row>
    <row r="230" spans="1:3" x14ac:dyDescent="0.25">
      <c r="A230" s="66">
        <f>'DOR Games'!A229</f>
        <v>18145</v>
      </c>
      <c r="B230" s="16">
        <f>'DOR Games'!B229</f>
        <v>41747</v>
      </c>
      <c r="C230" s="45">
        <f>'DOR Games'!AH229</f>
        <v>3.125</v>
      </c>
    </row>
    <row r="231" spans="1:3" x14ac:dyDescent="0.25">
      <c r="A231" s="66">
        <f>'DOR Games'!A230</f>
        <v>18361</v>
      </c>
      <c r="B231" s="16">
        <f>'DOR Games'!B230</f>
        <v>41870</v>
      </c>
      <c r="C231" s="45">
        <f>'DOR Games'!AH230</f>
        <v>3.6</v>
      </c>
    </row>
    <row r="232" spans="1:3" x14ac:dyDescent="0.25">
      <c r="A232" s="66">
        <f>'DOR Games'!A231</f>
        <v>18382</v>
      </c>
      <c r="B232" s="16">
        <f>'DOR Games'!B231</f>
        <v>41886</v>
      </c>
      <c r="C232" s="45">
        <f>'DOR Games'!AH231</f>
        <v>11.4</v>
      </c>
    </row>
    <row r="233" spans="1:3" x14ac:dyDescent="0.25">
      <c r="A233" s="66">
        <f>'DOR Games'!A232</f>
        <v>18395</v>
      </c>
      <c r="B233" s="16">
        <f>'DOR Games'!B232</f>
        <v>41896</v>
      </c>
      <c r="C233" s="45">
        <f>'DOR Games'!AH232</f>
        <v>25.08</v>
      </c>
    </row>
    <row r="234" spans="1:3" x14ac:dyDescent="0.25">
      <c r="A234" s="66">
        <f>'DOR Games'!A233</f>
        <v>18404</v>
      </c>
      <c r="B234" s="16">
        <f>'DOR Games'!B233</f>
        <v>41904</v>
      </c>
      <c r="C234" s="45">
        <f>'DOR Games'!AH233</f>
        <v>20.6</v>
      </c>
    </row>
    <row r="235" spans="1:3" x14ac:dyDescent="0.25">
      <c r="A235" s="66">
        <f>'DOR Games'!A234</f>
        <v>19107</v>
      </c>
      <c r="B235" s="16">
        <f>'DOR Games'!B234</f>
        <v>42507</v>
      </c>
      <c r="C235" s="45">
        <f>'DOR Games'!AH234</f>
        <v>5.2</v>
      </c>
    </row>
    <row r="236" spans="1:3" x14ac:dyDescent="0.25">
      <c r="A236" s="66">
        <f>'DOR Games'!A235</f>
        <v>19358</v>
      </c>
      <c r="B236" s="16">
        <f>'DOR Games'!B235</f>
        <v>42909</v>
      </c>
      <c r="C236" s="45">
        <f>'DOR Games'!AH235</f>
        <v>7.26</v>
      </c>
    </row>
    <row r="237" spans="1:3" x14ac:dyDescent="0.25">
      <c r="A237" s="66">
        <f>'DOR Games'!A236</f>
        <v>19426</v>
      </c>
      <c r="B237" s="16">
        <f>'DOR Games'!B236</f>
        <v>43042</v>
      </c>
      <c r="C237" s="45">
        <f>'DOR Games'!AH236</f>
        <v>0.25</v>
      </c>
    </row>
    <row r="238" spans="1:3" x14ac:dyDescent="0.25">
      <c r="A238" s="66">
        <f>'DOR Games'!A237</f>
        <v>19770</v>
      </c>
      <c r="B238" s="16">
        <f>'DOR Games'!B237</f>
        <v>43522</v>
      </c>
      <c r="C238" s="45">
        <f>'DOR Games'!AH237</f>
        <v>5.12</v>
      </c>
    </row>
    <row r="239" spans="1:3" x14ac:dyDescent="0.25">
      <c r="A239" s="66">
        <f>'DOR Games'!A238</f>
        <v>19802</v>
      </c>
      <c r="B239" s="16">
        <f>'DOR Games'!B238</f>
        <v>43556</v>
      </c>
      <c r="C239" s="45">
        <f>'DOR Games'!AH238</f>
        <v>5.28</v>
      </c>
    </row>
    <row r="240" spans="1:3" x14ac:dyDescent="0.25">
      <c r="A240" s="66">
        <f>'DOR Games'!A239</f>
        <v>19807</v>
      </c>
      <c r="B240" s="16">
        <f>'DOR Games'!B239</f>
        <v>43557</v>
      </c>
      <c r="C240" s="45">
        <f>'DOR Games'!AH239</f>
        <v>0.99</v>
      </c>
    </row>
    <row r="241" spans="1:3" x14ac:dyDescent="0.25">
      <c r="A241" s="66">
        <f>'DOR Games'!A240</f>
        <v>20133</v>
      </c>
      <c r="B241" s="16">
        <f>'DOR Games'!B240</f>
        <v>43875</v>
      </c>
      <c r="C241" s="45">
        <f>'DOR Games'!AH240</f>
        <v>4.75</v>
      </c>
    </row>
    <row r="242" spans="1:3" x14ac:dyDescent="0.25">
      <c r="A242" s="66">
        <f>'DOR Games'!A241</f>
        <v>20144</v>
      </c>
      <c r="B242" s="16">
        <f>'DOR Games'!B241</f>
        <v>43881</v>
      </c>
      <c r="C242" s="45">
        <f>'DOR Games'!AH241</f>
        <v>2.3200000000000003</v>
      </c>
    </row>
    <row r="243" spans="1:3" x14ac:dyDescent="0.25">
      <c r="A243" s="66">
        <f>'DOR Games'!A242</f>
        <v>20524</v>
      </c>
      <c r="B243" s="16">
        <f>'DOR Games'!B242</f>
        <v>44041</v>
      </c>
      <c r="C243" s="45">
        <f>'DOR Games'!AH242</f>
        <v>5.2</v>
      </c>
    </row>
    <row r="244" spans="1:3" x14ac:dyDescent="0.25">
      <c r="A244" s="66">
        <f>'DOR Games'!A243</f>
        <v>20527</v>
      </c>
      <c r="B244" s="16">
        <f>'DOR Games'!B243</f>
        <v>44042</v>
      </c>
      <c r="C244" s="45">
        <f>'DOR Games'!AH243</f>
        <v>3.8</v>
      </c>
    </row>
    <row r="245" spans="1:3" x14ac:dyDescent="0.25">
      <c r="A245" s="66">
        <f>'DOR Games'!A244</f>
        <v>21439</v>
      </c>
      <c r="B245" s="16">
        <f>'DOR Games'!B244</f>
        <v>44429</v>
      </c>
      <c r="C245" s="45">
        <f>'DOR Games'!AH244</f>
        <v>6.6</v>
      </c>
    </row>
    <row r="246" spans="1:3" x14ac:dyDescent="0.25">
      <c r="A246" s="66">
        <f>'DOR Games'!A245</f>
        <v>21490</v>
      </c>
      <c r="B246" s="16">
        <f>'DOR Games'!B245</f>
        <v>44457</v>
      </c>
      <c r="C246" s="45">
        <f>'DOR Games'!AH245</f>
        <v>6.04</v>
      </c>
    </row>
    <row r="247" spans="1:3" x14ac:dyDescent="0.25">
      <c r="A247" s="66">
        <f>'DOR Games'!A246</f>
        <v>21797</v>
      </c>
      <c r="B247" s="16">
        <f>'DOR Games'!B246</f>
        <v>44614</v>
      </c>
      <c r="C247" s="45">
        <f>'DOR Games'!AH246</f>
        <v>8.56</v>
      </c>
    </row>
    <row r="248" spans="1:3" x14ac:dyDescent="0.25">
      <c r="A248" s="66">
        <f>'DOR Games'!A247</f>
        <v>21824</v>
      </c>
      <c r="B248" s="16">
        <f>'DOR Games'!B247</f>
        <v>44622</v>
      </c>
      <c r="C248" s="45">
        <f>'DOR Games'!AH247</f>
        <v>9.9600000000000009</v>
      </c>
    </row>
    <row r="249" spans="1:3" x14ac:dyDescent="0.25">
      <c r="A249" s="66">
        <f>'DOR Games'!A248</f>
        <v>21888</v>
      </c>
      <c r="B249" s="16">
        <f>'DOR Games'!B248</f>
        <v>44652</v>
      </c>
      <c r="C249" s="45">
        <f>'DOR Games'!AH248</f>
        <v>12.2</v>
      </c>
    </row>
    <row r="250" spans="1:3" x14ac:dyDescent="0.25">
      <c r="A250" s="66">
        <f>'DOR Games'!A249</f>
        <v>22232</v>
      </c>
      <c r="B250" s="16">
        <f>'DOR Games'!B249</f>
        <v>44792</v>
      </c>
      <c r="C250" s="45">
        <f>'DOR Games'!AH249</f>
        <v>6.46</v>
      </c>
    </row>
    <row r="251" spans="1:3" x14ac:dyDescent="0.25">
      <c r="A251" s="66">
        <f>'DOR Games'!A250</f>
        <v>22272</v>
      </c>
      <c r="B251" s="16">
        <f>'DOR Games'!B250</f>
        <v>44816</v>
      </c>
      <c r="C251" s="45">
        <f>'DOR Games'!AH250</f>
        <v>10.8</v>
      </c>
    </row>
    <row r="252" spans="1:3" x14ac:dyDescent="0.25">
      <c r="A252" s="66">
        <f>'DOR Games'!A251</f>
        <v>22306</v>
      </c>
      <c r="B252" s="16">
        <f>'DOR Games'!B251</f>
        <v>44832</v>
      </c>
      <c r="C252" s="45">
        <f>'DOR Games'!AH251</f>
        <v>8.5</v>
      </c>
    </row>
    <row r="253" spans="1:3" x14ac:dyDescent="0.25">
      <c r="A253" s="66">
        <f>'DOR Games'!A252</f>
        <v>22490</v>
      </c>
      <c r="B253" s="16">
        <f>'DOR Games'!B252</f>
        <v>44940</v>
      </c>
      <c r="C253" s="45">
        <f>'DOR Games'!AH252</f>
        <v>34.6</v>
      </c>
    </row>
    <row r="254" spans="1:3" x14ac:dyDescent="0.25">
      <c r="A254" s="66">
        <f>'DOR Games'!A253</f>
        <v>22536</v>
      </c>
      <c r="B254" s="16">
        <f>'DOR Games'!B253</f>
        <v>44979</v>
      </c>
      <c r="C254" s="45">
        <f>'DOR Games'!AH253</f>
        <v>2.42</v>
      </c>
    </row>
    <row r="255" spans="1:3" x14ac:dyDescent="0.25">
      <c r="A255" s="66">
        <f>'DOR Games'!A254</f>
        <v>22570</v>
      </c>
      <c r="B255" s="16">
        <f>'DOR Games'!B254</f>
        <v>44993</v>
      </c>
      <c r="C255" s="45">
        <f>'DOR Games'!AH254</f>
        <v>23.4</v>
      </c>
    </row>
    <row r="256" spans="1:3" x14ac:dyDescent="0.25">
      <c r="A256" s="66">
        <f>'DOR Games'!A255</f>
        <v>22599</v>
      </c>
      <c r="B256" s="16">
        <f>'DOR Games'!B255</f>
        <v>45016</v>
      </c>
      <c r="C256" s="45">
        <f>'DOR Games'!AH255</f>
        <v>19.2</v>
      </c>
    </row>
    <row r="257" spans="1:3" x14ac:dyDescent="0.25">
      <c r="A257" s="66">
        <f>'DOR Games'!A256</f>
        <v>22633</v>
      </c>
      <c r="B257" s="16">
        <f>'DOR Games'!B256</f>
        <v>45040</v>
      </c>
      <c r="C257" s="45">
        <f>'DOR Games'!AH256</f>
        <v>12.7</v>
      </c>
    </row>
    <row r="258" spans="1:3" x14ac:dyDescent="0.25">
      <c r="A258" s="66">
        <f>'DOR Games'!A257</f>
        <v>22658</v>
      </c>
      <c r="B258" s="16">
        <f>'DOR Games'!B257</f>
        <v>45069</v>
      </c>
      <c r="C258" s="45">
        <f>'DOR Games'!AH257</f>
        <v>23.4</v>
      </c>
    </row>
    <row r="259" spans="1:3" x14ac:dyDescent="0.25">
      <c r="A259" s="66">
        <f>'DOR Games'!A258</f>
        <v>22700</v>
      </c>
      <c r="B259" s="16">
        <f>'DOR Games'!B258</f>
        <v>45090</v>
      </c>
      <c r="C259" s="45">
        <f>'DOR Games'!AH258</f>
        <v>6.25</v>
      </c>
    </row>
    <row r="260" spans="1:3" x14ac:dyDescent="0.25">
      <c r="A260" s="66">
        <f>'DOR Games'!A259</f>
        <v>22709</v>
      </c>
      <c r="B260" s="16">
        <f>'DOR Games'!B259</f>
        <v>45096</v>
      </c>
      <c r="C260" s="45">
        <f>'DOR Games'!AH259</f>
        <v>7.72</v>
      </c>
    </row>
    <row r="261" spans="1:3" x14ac:dyDescent="0.25">
      <c r="A261" s="66">
        <f>'DOR Games'!A260</f>
        <v>22736</v>
      </c>
      <c r="B261" s="16">
        <f>'DOR Games'!B260</f>
        <v>45114</v>
      </c>
      <c r="C261" s="45">
        <f>'DOR Games'!AH260</f>
        <v>20.6</v>
      </c>
    </row>
    <row r="262" spans="1:3" x14ac:dyDescent="0.25">
      <c r="A262" s="66">
        <f>'DOR Games'!A261</f>
        <v>22741</v>
      </c>
      <c r="B262" s="16">
        <f>'DOR Games'!B261</f>
        <v>45119</v>
      </c>
      <c r="C262" s="45">
        <f>'DOR Games'!AH261</f>
        <v>21.16</v>
      </c>
    </row>
    <row r="263" spans="1:3" x14ac:dyDescent="0.25">
      <c r="A263" s="66">
        <f>'DOR Games'!A262</f>
        <v>22758</v>
      </c>
      <c r="B263" s="16">
        <f>'DOR Games'!B262</f>
        <v>45132</v>
      </c>
      <c r="C263" s="45">
        <f>'DOR Games'!AH262</f>
        <v>5.48</v>
      </c>
    </row>
    <row r="264" spans="1:3" x14ac:dyDescent="0.25">
      <c r="A264" s="66">
        <f>'DOR Games'!A263</f>
        <v>22849</v>
      </c>
      <c r="B264" s="16">
        <f>'DOR Games'!B263</f>
        <v>45223</v>
      </c>
      <c r="C264" s="45">
        <f>'DOR Games'!AH263</f>
        <v>8.75</v>
      </c>
    </row>
    <row r="265" spans="1:3" x14ac:dyDescent="0.25">
      <c r="A265" s="66">
        <f>'DOR Games'!A264</f>
        <v>23005</v>
      </c>
      <c r="B265" s="16">
        <f>'DOR Games'!B264</f>
        <v>45372</v>
      </c>
      <c r="C265" s="45">
        <f>'DOR Games'!AH264</f>
        <v>4.08</v>
      </c>
    </row>
    <row r="266" spans="1:3" x14ac:dyDescent="0.25">
      <c r="A266" s="66">
        <f>'DOR Games'!A265</f>
        <v>23012</v>
      </c>
      <c r="B266" s="16">
        <f>'DOR Games'!B265</f>
        <v>45381</v>
      </c>
      <c r="C266" s="45">
        <f>'DOR Games'!AH265</f>
        <v>0.88</v>
      </c>
    </row>
    <row r="267" spans="1:3" x14ac:dyDescent="0.25">
      <c r="A267" s="66">
        <f>'DOR Games'!A266</f>
        <v>23028</v>
      </c>
      <c r="B267" s="16">
        <f>'DOR Games'!B266</f>
        <v>45391</v>
      </c>
      <c r="C267" s="45">
        <f>'DOR Games'!AH266</f>
        <v>56.44</v>
      </c>
    </row>
    <row r="268" spans="1:3" x14ac:dyDescent="0.25">
      <c r="A268" s="66">
        <f>'DOR Games'!A267</f>
        <v>23047</v>
      </c>
      <c r="B268" s="16">
        <f>'DOR Games'!B267</f>
        <v>45408</v>
      </c>
      <c r="C268" s="45">
        <f>'DOR Games'!AH267</f>
        <v>12.2</v>
      </c>
    </row>
    <row r="269" spans="1:3" x14ac:dyDescent="0.25">
      <c r="A269" s="66">
        <f>'DOR Games'!A268</f>
        <v>23056</v>
      </c>
      <c r="B269" s="16">
        <f>'DOR Games'!B268</f>
        <v>45427</v>
      </c>
      <c r="C269" s="45">
        <f>'DOR Games'!AH268</f>
        <v>10.8</v>
      </c>
    </row>
    <row r="270" spans="1:3" x14ac:dyDescent="0.25">
      <c r="A270" s="66">
        <f>'DOR Games'!A269</f>
        <v>23144</v>
      </c>
      <c r="B270" s="16">
        <f>'DOR Games'!B269</f>
        <v>45589</v>
      </c>
      <c r="C270" s="45">
        <f>'DOR Games'!AH269</f>
        <v>17.8</v>
      </c>
    </row>
    <row r="271" spans="1:3" x14ac:dyDescent="0.25">
      <c r="A271" s="66">
        <f>'DOR Games'!A270</f>
        <v>23168</v>
      </c>
      <c r="B271" s="16">
        <f>'DOR Games'!B270</f>
        <v>45618</v>
      </c>
      <c r="C271" s="45">
        <f>'DOR Games'!AH270</f>
        <v>11.4</v>
      </c>
    </row>
    <row r="272" spans="1:3" x14ac:dyDescent="0.25">
      <c r="A272" s="66">
        <f>'DOR Games'!A271</f>
        <v>23193</v>
      </c>
      <c r="B272" s="16">
        <f>'DOR Games'!B271</f>
        <v>45668</v>
      </c>
      <c r="C272" s="45">
        <f>'DOR Games'!AH271</f>
        <v>12.2</v>
      </c>
    </row>
    <row r="273" spans="1:3" x14ac:dyDescent="0.25">
      <c r="A273" s="66">
        <f>'DOR Games'!A272</f>
        <v>23208</v>
      </c>
      <c r="B273" s="16">
        <f>'DOR Games'!B272</f>
        <v>45664</v>
      </c>
      <c r="C273" s="45">
        <f>'DOR Games'!AH272</f>
        <v>12.2</v>
      </c>
    </row>
    <row r="274" spans="1:3" x14ac:dyDescent="0.25">
      <c r="A274" s="66">
        <f>'DOR Games'!A273</f>
        <v>23279</v>
      </c>
      <c r="B274" s="16">
        <f>'DOR Games'!B273</f>
        <v>45717</v>
      </c>
      <c r="C274" s="45">
        <f>'DOR Games'!AH273</f>
        <v>9.4</v>
      </c>
    </row>
    <row r="275" spans="1:3" x14ac:dyDescent="0.25">
      <c r="A275" s="66">
        <f>'DOR Games'!A274</f>
        <v>23282</v>
      </c>
      <c r="B275" s="16">
        <f>'DOR Games'!B274</f>
        <v>45717</v>
      </c>
      <c r="C275" s="45">
        <f>'DOR Games'!AH274</f>
        <v>13.6</v>
      </c>
    </row>
    <row r="276" spans="1:3" x14ac:dyDescent="0.25">
      <c r="A276" s="66">
        <f>'DOR Games'!A275</f>
        <v>23366</v>
      </c>
      <c r="B276" s="16">
        <f>'DOR Games'!B275</f>
        <v>45778</v>
      </c>
      <c r="C276" s="45">
        <f>'DOR Games'!AH275</f>
        <v>23.4</v>
      </c>
    </row>
    <row r="277" spans="1:3" x14ac:dyDescent="0.25">
      <c r="A277" s="66">
        <f>'DOR Games'!A276</f>
        <v>23504</v>
      </c>
      <c r="B277" s="16">
        <f>'DOR Games'!B276</f>
        <v>45901</v>
      </c>
      <c r="C277" s="45">
        <f>'DOR Games'!AH276</f>
        <v>10.8</v>
      </c>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41" zoomScale="70" zoomScaleNormal="70" workbookViewId="0">
      <selection activeCell="F280" sqref="F28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'Giorgio Beacco'!A1</f>
        <v>Giorgio Beacco</v>
      </c>
      <c r="BH1" s="14" t="s">
        <v>11</v>
      </c>
      <c r="BI1" s="14" t="s">
        <v>12</v>
      </c>
      <c r="BJ1" s="14" t="s">
        <v>5</v>
      </c>
      <c r="BK1" s="14" t="s">
        <v>14</v>
      </c>
      <c r="BL1" s="14" t="s">
        <v>15</v>
      </c>
    </row>
    <row r="2" spans="1:75" x14ac:dyDescent="0.25">
      <c r="A2" s="63">
        <v>7236</v>
      </c>
      <c r="B2" s="16">
        <v>38725</v>
      </c>
      <c r="C2" t="s">
        <v>63</v>
      </c>
      <c r="D2" t="s">
        <v>180</v>
      </c>
      <c r="E2" t="s">
        <v>64</v>
      </c>
      <c r="F2" t="s">
        <v>181</v>
      </c>
      <c r="G2" t="s">
        <v>182</v>
      </c>
      <c r="H2" s="64" t="s">
        <v>435</v>
      </c>
      <c r="I2" t="s">
        <v>65</v>
      </c>
      <c r="J2" s="14">
        <v>6</v>
      </c>
      <c r="K2" s="14" t="s">
        <v>64</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3637</v>
      </c>
      <c r="BE2" t="s">
        <v>66</v>
      </c>
      <c r="BG2" t="s">
        <v>64</v>
      </c>
      <c r="BH2" s="14">
        <f>COUNTIFS($F$2:$F$4276,"*"&amp;$BB$1&amp;"*",$K$2:$K$4276,"USA",$L$2:$L$4276,"Major Victory",$I$2:$I$4276,"Battle")</f>
        <v>4</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0</v>
      </c>
      <c r="BN2">
        <f>SUM(BH4:BL4)</f>
        <v>186</v>
      </c>
      <c r="BO2" t="s">
        <v>67</v>
      </c>
    </row>
    <row r="3" spans="1:75" x14ac:dyDescent="0.25">
      <c r="A3" s="63">
        <v>7322</v>
      </c>
      <c r="B3" s="16">
        <v>38748</v>
      </c>
      <c r="C3" t="s">
        <v>63</v>
      </c>
      <c r="D3" t="s">
        <v>180</v>
      </c>
      <c r="E3" t="s">
        <v>64</v>
      </c>
      <c r="F3" s="62" t="s">
        <v>436</v>
      </c>
      <c r="G3" t="s">
        <v>182</v>
      </c>
      <c r="H3" s="64" t="s">
        <v>437</v>
      </c>
      <c r="I3" t="s">
        <v>69</v>
      </c>
      <c r="J3" s="14">
        <v>6</v>
      </c>
      <c r="K3" s="14" t="s">
        <v>63</v>
      </c>
      <c r="L3" t="s">
        <v>4</v>
      </c>
      <c r="M3" s="14">
        <v>2.56</v>
      </c>
      <c r="N3" s="14">
        <v>1.44</v>
      </c>
      <c r="P3" s="21"/>
      <c r="AH3" s="17">
        <f t="shared" ref="AH3:AH66" si="17">SUM(AI3:AZ3)</f>
        <v>2.56</v>
      </c>
      <c r="AI3" s="18">
        <f t="shared" si="0"/>
        <v>2.56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165</v>
      </c>
      <c r="BE3" t="s">
        <v>66</v>
      </c>
      <c r="BG3" t="s">
        <v>63</v>
      </c>
      <c r="BH3" s="14">
        <f>COUNTIFS($D$2:$D$4276,"*"&amp;$BB$1&amp;"*",$K$2:$K$4276,"CSA",$L$2:$L$4276,"Major Victory",$I$2:$I$4276,"Battle")</f>
        <v>99</v>
      </c>
      <c r="BI3" s="14">
        <f>COUNTIFS($D$2:$D$4276,"*"&amp;$BB$1&amp;"*",$K$2:$K$4276,"CSA",$L$2:$L$4276,"Minor Victory",$I$2:$I$4276,"Battle")</f>
        <v>27</v>
      </c>
      <c r="BJ3" s="14">
        <f>COUNTIFS($D$2:$D$4276,"*"&amp;$BB$1&amp;"*",$K$2:$K$4276,".",$I$2:$I$4276,"Battle")</f>
        <v>35</v>
      </c>
      <c r="BK3" s="14">
        <f>COUNTIFS($D$2:$D$4276,"*"&amp;$BB$1&amp;"*",$K$2:$K$4276,"USA",$L$2:$L$4276,"Minor Victory",$I$2:$I$4276,"Battle")</f>
        <v>7</v>
      </c>
      <c r="BL3" s="14">
        <f>COUNTIFS($D$2:$D$4276,"*"&amp;$BB$1&amp;"*",$K$2:$K$4276,"USA",$L$2:$L$4276,"Major Victory",$I$2:$I$4276,"Battle")</f>
        <v>12</v>
      </c>
      <c r="BN3" cm="1">
        <f t="array" ref="BN3">SUMPRODUCT(--EXACT($BO$3,$I$2:$I$4276))</f>
        <v>186</v>
      </c>
      <c r="BO3" t="s">
        <v>69</v>
      </c>
    </row>
    <row r="4" spans="1:75" x14ac:dyDescent="0.25">
      <c r="A4" s="63">
        <v>7335</v>
      </c>
      <c r="B4" s="16">
        <v>38752</v>
      </c>
      <c r="C4" t="s">
        <v>63</v>
      </c>
      <c r="D4" t="s">
        <v>180</v>
      </c>
      <c r="E4" t="s">
        <v>64</v>
      </c>
      <c r="F4" t="s">
        <v>183</v>
      </c>
      <c r="G4" t="s">
        <v>182</v>
      </c>
      <c r="H4" t="s">
        <v>438</v>
      </c>
      <c r="I4" t="s">
        <v>69</v>
      </c>
      <c r="J4" s="14">
        <v>44</v>
      </c>
      <c r="K4" s="14" t="s">
        <v>63</v>
      </c>
      <c r="L4" t="s">
        <v>3</v>
      </c>
      <c r="M4" s="14">
        <v>13.32</v>
      </c>
      <c r="N4" s="14">
        <v>9.68</v>
      </c>
      <c r="P4" s="21"/>
      <c r="AH4" s="17">
        <f t="shared" si="17"/>
        <v>13.32</v>
      </c>
      <c r="AI4" s="18">
        <f t="shared" si="0"/>
        <v>13.32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3802</v>
      </c>
      <c r="BH4" s="14">
        <f>SUM(BH2:BH3)</f>
        <v>103</v>
      </c>
      <c r="BI4" s="14">
        <f>SUM(BI2:BI3)</f>
        <v>27</v>
      </c>
      <c r="BJ4" s="14">
        <f>SUM(BJ2:BJ3)</f>
        <v>36</v>
      </c>
      <c r="BK4" s="14">
        <f>SUM(BK2:BK3)</f>
        <v>8</v>
      </c>
      <c r="BL4" s="14">
        <f>SUM(BL2:BL3)</f>
        <v>12</v>
      </c>
    </row>
    <row r="5" spans="1:75" x14ac:dyDescent="0.25">
      <c r="A5" s="63">
        <v>7412</v>
      </c>
      <c r="B5" s="16">
        <v>38771</v>
      </c>
      <c r="C5" t="s">
        <v>63</v>
      </c>
      <c r="D5" t="s">
        <v>212</v>
      </c>
      <c r="E5" t="s">
        <v>64</v>
      </c>
      <c r="F5" t="s">
        <v>180</v>
      </c>
      <c r="G5" t="s">
        <v>182</v>
      </c>
      <c r="H5" s="64" t="s">
        <v>483</v>
      </c>
      <c r="I5" t="s">
        <v>68</v>
      </c>
      <c r="J5" s="14">
        <v>20</v>
      </c>
      <c r="K5" s="14" t="s">
        <v>64</v>
      </c>
      <c r="L5" t="s">
        <v>3</v>
      </c>
      <c r="M5" s="14">
        <v>2.2000000000000002</v>
      </c>
      <c r="N5" s="14">
        <v>3.3</v>
      </c>
      <c r="P5" s="21"/>
      <c r="AH5" s="17">
        <f t="shared" si="17"/>
        <v>3.3</v>
      </c>
      <c r="AI5" s="18">
        <f t="shared" si="0"/>
        <v>0</v>
      </c>
      <c r="AJ5" s="18">
        <f t="shared" si="1"/>
        <v>3.3</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7413</v>
      </c>
      <c r="B6" s="16">
        <v>38771</v>
      </c>
      <c r="C6" t="s">
        <v>63</v>
      </c>
      <c r="D6" t="s">
        <v>186</v>
      </c>
      <c r="E6" t="s">
        <v>64</v>
      </c>
      <c r="F6" t="s">
        <v>180</v>
      </c>
      <c r="G6" t="s">
        <v>191</v>
      </c>
      <c r="H6" s="64" t="s">
        <v>443</v>
      </c>
      <c r="I6" t="s">
        <v>68</v>
      </c>
      <c r="J6" s="14">
        <v>23</v>
      </c>
      <c r="K6" s="14" t="s">
        <v>63</v>
      </c>
      <c r="L6" t="s">
        <v>4</v>
      </c>
      <c r="M6" s="14">
        <v>3.49</v>
      </c>
      <c r="N6" s="14">
        <v>2.76</v>
      </c>
      <c r="P6" s="21"/>
      <c r="AH6" s="17">
        <f t="shared" si="17"/>
        <v>2.76</v>
      </c>
      <c r="AI6" s="18">
        <f t="shared" si="0"/>
        <v>0</v>
      </c>
      <c r="AJ6" s="18">
        <f t="shared" si="1"/>
        <v>2.76</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7496</v>
      </c>
      <c r="B7" s="16">
        <v>38780</v>
      </c>
      <c r="C7" t="s">
        <v>63</v>
      </c>
      <c r="D7" t="s">
        <v>186</v>
      </c>
      <c r="E7" t="s">
        <v>64</v>
      </c>
      <c r="F7" t="s">
        <v>180</v>
      </c>
      <c r="G7" t="s">
        <v>191</v>
      </c>
      <c r="H7" s="64" t="s">
        <v>443</v>
      </c>
      <c r="I7" t="s">
        <v>68</v>
      </c>
      <c r="J7" s="14">
        <v>11</v>
      </c>
      <c r="K7" s="14" t="s">
        <v>63</v>
      </c>
      <c r="L7" t="s">
        <v>4</v>
      </c>
      <c r="M7" s="14">
        <v>1.93</v>
      </c>
      <c r="N7" s="14">
        <v>1.32</v>
      </c>
      <c r="P7" s="21"/>
      <c r="AH7" s="17">
        <f t="shared" si="17"/>
        <v>1.32</v>
      </c>
      <c r="AI7" s="18">
        <f t="shared" si="0"/>
        <v>0</v>
      </c>
      <c r="AJ7" s="18">
        <f t="shared" si="1"/>
        <v>1.32</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7</v>
      </c>
      <c r="BI7" s="19">
        <f>COUNTIFS($F$2:$F$4276,"*"&amp;$BB$1&amp;"*",$K$2:$K$4276,"USA",$L$2:$L$4276,"Minor Victory",$I$2:$I$4276,"Maneuver")</f>
        <v>1</v>
      </c>
      <c r="BJ7" s="19">
        <f>COUNTIFS($F$2:$F$4276,"*"&amp;$BB$1&amp;"*",$K$2:$K$4276,".",$I$2:$I$4276,"Maneuver")</f>
        <v>21</v>
      </c>
      <c r="BK7" s="19">
        <f>COUNTIFS($F$2:$F$4276,"*"&amp;$BB$1&amp;"*",$K$2:$K$4276,"CSA",$L$2:$L$4276,"Minor Victory",$I$2:$I$4276,"Maneuver")</f>
        <v>8</v>
      </c>
      <c r="BL7" s="19">
        <f>COUNTIFS($F$2:$F$4276,"*"&amp;$BB$1&amp;"*",$K$2:$K$4276,"CSA",$L$2:$L$4276,"Major Victory",$I$2:$I$4276,"Maneuver")</f>
        <v>2</v>
      </c>
      <c r="BN7">
        <f>SUM(BH9:BL9)</f>
        <v>75</v>
      </c>
      <c r="BO7" t="s">
        <v>67</v>
      </c>
    </row>
    <row r="8" spans="1:75" x14ac:dyDescent="0.25">
      <c r="A8" s="63">
        <v>7509</v>
      </c>
      <c r="B8" s="16">
        <v>38782</v>
      </c>
      <c r="C8" t="s">
        <v>63</v>
      </c>
      <c r="D8" t="s">
        <v>186</v>
      </c>
      <c r="E8" t="s">
        <v>64</v>
      </c>
      <c r="F8" t="s">
        <v>180</v>
      </c>
      <c r="G8" t="s">
        <v>191</v>
      </c>
      <c r="H8" s="64" t="s">
        <v>443</v>
      </c>
      <c r="I8" t="s">
        <v>68</v>
      </c>
      <c r="J8" s="14">
        <v>28</v>
      </c>
      <c r="K8" s="14" t="s">
        <v>189</v>
      </c>
      <c r="L8" t="s">
        <v>5</v>
      </c>
      <c r="M8" s="14">
        <v>3.5</v>
      </c>
      <c r="N8" s="14">
        <v>3.5</v>
      </c>
      <c r="P8" s="21"/>
      <c r="AH8" s="17">
        <f t="shared" si="17"/>
        <v>3.5</v>
      </c>
      <c r="AI8" s="18">
        <f t="shared" si="0"/>
        <v>0</v>
      </c>
      <c r="AJ8" s="18">
        <f t="shared" si="1"/>
        <v>3.5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18</v>
      </c>
      <c r="BI8" s="19">
        <f>COUNTIFS($D$2:$D$4276,"*"&amp;$BB$1&amp;"*",$K$2:$K$4276,"CSA",$L$2:$L$4276,"Minor Victory",$I$2:$I$4276,"Maneuver")</f>
        <v>4</v>
      </c>
      <c r="BJ8" s="19">
        <f>COUNTIFS($D$2:$D$4276,"*"&amp;$BB$1&amp;"*",$K$2:$K$4276,".",$I$2:$I$4276,"Maneuver")</f>
        <v>10</v>
      </c>
      <c r="BK8" s="19">
        <f>COUNTIFS($D$2:$D$4276,"*"&amp;$BB$1&amp;"*",$K$2:$K$4276,"USA",$L$2:$L$4276,"Minor Victory",$I$2:$I$4276,"Maneuver")</f>
        <v>2</v>
      </c>
      <c r="BL8" s="19">
        <f>COUNTIFS($D$2:$D$4276,"*"&amp;$BB$1&amp;"*",$K$2:$K$4276,"USA",$L$2:$L$4276,"Major Victory",$I$2:$I$4276,"Maneuver")</f>
        <v>2</v>
      </c>
      <c r="BN8" cm="1">
        <f t="array" ref="BN8">SUMPRODUCT(--EXACT($BO$8,$I$2:$I$4276))</f>
        <v>75</v>
      </c>
      <c r="BO8" t="s">
        <v>68</v>
      </c>
    </row>
    <row r="9" spans="1:75" x14ac:dyDescent="0.25">
      <c r="A9" s="63">
        <v>7549</v>
      </c>
      <c r="B9" s="16">
        <v>38789</v>
      </c>
      <c r="C9" t="s">
        <v>63</v>
      </c>
      <c r="D9" t="s">
        <v>184</v>
      </c>
      <c r="E9" t="s">
        <v>64</v>
      </c>
      <c r="F9" t="s">
        <v>180</v>
      </c>
      <c r="G9" t="s">
        <v>182</v>
      </c>
      <c r="H9" s="64" t="s">
        <v>541</v>
      </c>
      <c r="I9" t="s">
        <v>68</v>
      </c>
      <c r="J9" s="14">
        <v>4</v>
      </c>
      <c r="K9" s="14" t="s">
        <v>64</v>
      </c>
      <c r="L9" t="s">
        <v>4</v>
      </c>
      <c r="M9" s="14">
        <v>0.48</v>
      </c>
      <c r="N9" s="14">
        <v>1.02</v>
      </c>
      <c r="P9" s="21"/>
      <c r="AH9" s="17">
        <f t="shared" si="17"/>
        <v>1.02</v>
      </c>
      <c r="AI9" s="18">
        <f t="shared" si="0"/>
        <v>0</v>
      </c>
      <c r="AJ9" s="18">
        <f t="shared" si="1"/>
        <v>1.02</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25</v>
      </c>
      <c r="BI9" s="19">
        <f>SUM(BI7:BI8)</f>
        <v>5</v>
      </c>
      <c r="BJ9" s="19">
        <f>SUM(BJ7:BJ8)</f>
        <v>31</v>
      </c>
      <c r="BK9" s="19">
        <f>SUM(BK7:BK8)</f>
        <v>10</v>
      </c>
      <c r="BL9" s="19">
        <f>SUM(BL7:BL8)</f>
        <v>4</v>
      </c>
    </row>
    <row r="10" spans="1:75" x14ac:dyDescent="0.25">
      <c r="A10" s="63">
        <v>7550</v>
      </c>
      <c r="B10" s="16">
        <v>38789</v>
      </c>
      <c r="C10" t="s">
        <v>63</v>
      </c>
      <c r="D10" t="s">
        <v>180</v>
      </c>
      <c r="E10" t="s">
        <v>64</v>
      </c>
      <c r="F10" t="s">
        <v>184</v>
      </c>
      <c r="G10" t="s">
        <v>182</v>
      </c>
      <c r="H10" s="65" t="s">
        <v>439</v>
      </c>
      <c r="I10" t="s">
        <v>68</v>
      </c>
      <c r="J10" s="14">
        <v>4</v>
      </c>
      <c r="K10" s="14" t="s">
        <v>63</v>
      </c>
      <c r="L10" t="s">
        <v>3</v>
      </c>
      <c r="M10" s="14">
        <v>1.06</v>
      </c>
      <c r="N10" s="14">
        <v>0.44</v>
      </c>
      <c r="P10" s="21"/>
      <c r="AH10" s="17">
        <f t="shared" si="17"/>
        <v>1.06</v>
      </c>
      <c r="AI10" s="18">
        <f t="shared" si="0"/>
        <v>1.06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7567</v>
      </c>
      <c r="B11" s="16">
        <v>38792</v>
      </c>
      <c r="C11" t="s">
        <v>63</v>
      </c>
      <c r="D11" t="s">
        <v>180</v>
      </c>
      <c r="E11" t="s">
        <v>64</v>
      </c>
      <c r="F11" t="s">
        <v>184</v>
      </c>
      <c r="G11" t="s">
        <v>185</v>
      </c>
      <c r="H11" s="64" t="s">
        <v>440</v>
      </c>
      <c r="I11" t="s">
        <v>68</v>
      </c>
      <c r="J11" s="14">
        <v>9</v>
      </c>
      <c r="K11" s="14" t="s">
        <v>63</v>
      </c>
      <c r="L11" t="s">
        <v>3</v>
      </c>
      <c r="M11" s="14">
        <v>1.76</v>
      </c>
      <c r="N11" s="14">
        <v>0.99</v>
      </c>
      <c r="P11" s="21"/>
      <c r="AH11" s="17">
        <f t="shared" si="17"/>
        <v>1.76</v>
      </c>
      <c r="AI11" s="18">
        <f t="shared" si="0"/>
        <v>1.76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7568</v>
      </c>
      <c r="B12" s="16">
        <v>38792</v>
      </c>
      <c r="C12" t="s">
        <v>63</v>
      </c>
      <c r="D12" t="s">
        <v>184</v>
      </c>
      <c r="E12" t="s">
        <v>64</v>
      </c>
      <c r="F12" t="s">
        <v>180</v>
      </c>
      <c r="G12" t="s">
        <v>185</v>
      </c>
      <c r="H12" s="64" t="s">
        <v>542</v>
      </c>
      <c r="I12" t="s">
        <v>68</v>
      </c>
      <c r="J12" s="14">
        <v>8</v>
      </c>
      <c r="K12" s="14" t="s">
        <v>64</v>
      </c>
      <c r="L12" t="s">
        <v>3</v>
      </c>
      <c r="M12" s="14">
        <v>0.88</v>
      </c>
      <c r="N12" s="14">
        <v>1.62</v>
      </c>
      <c r="P12" s="21"/>
      <c r="AH12" s="17">
        <f t="shared" si="17"/>
        <v>1.62</v>
      </c>
      <c r="AI12" s="18">
        <f t="shared" si="0"/>
        <v>0</v>
      </c>
      <c r="AJ12" s="18">
        <f t="shared" si="1"/>
        <v>1.62</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7578</v>
      </c>
      <c r="B13" s="16">
        <v>38795</v>
      </c>
      <c r="C13" t="s">
        <v>63</v>
      </c>
      <c r="D13" t="s">
        <v>180</v>
      </c>
      <c r="E13" t="s">
        <v>64</v>
      </c>
      <c r="F13" t="s">
        <v>184</v>
      </c>
      <c r="G13" t="s">
        <v>185</v>
      </c>
      <c r="H13" s="64" t="s">
        <v>441</v>
      </c>
      <c r="I13" t="s">
        <v>68</v>
      </c>
      <c r="J13" s="14">
        <v>18</v>
      </c>
      <c r="K13" s="14" t="s">
        <v>63</v>
      </c>
      <c r="L13" t="s">
        <v>3</v>
      </c>
      <c r="M13" s="14">
        <v>3.02</v>
      </c>
      <c r="N13" s="14">
        <v>1.98</v>
      </c>
      <c r="P13" s="21"/>
      <c r="AH13" s="17">
        <f t="shared" si="17"/>
        <v>3.02</v>
      </c>
      <c r="AI13" s="18">
        <f t="shared" si="0"/>
        <v>3.02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3">
        <v>7600</v>
      </c>
      <c r="B14" s="16">
        <v>38801</v>
      </c>
      <c r="C14" t="s">
        <v>63</v>
      </c>
      <c r="D14" t="s">
        <v>180</v>
      </c>
      <c r="E14" t="s">
        <v>64</v>
      </c>
      <c r="F14" t="s">
        <v>184</v>
      </c>
      <c r="G14" t="s">
        <v>185</v>
      </c>
      <c r="H14" s="64" t="s">
        <v>442</v>
      </c>
      <c r="I14" t="s">
        <v>68</v>
      </c>
      <c r="J14" s="14">
        <v>25</v>
      </c>
      <c r="K14" s="14" t="s">
        <v>63</v>
      </c>
      <c r="L14" t="s">
        <v>3</v>
      </c>
      <c r="M14" s="14">
        <v>4</v>
      </c>
      <c r="N14" s="14">
        <v>2.75</v>
      </c>
      <c r="P14" s="21"/>
      <c r="AH14" s="17">
        <f t="shared" si="17"/>
        <v>4</v>
      </c>
      <c r="AI14" s="18">
        <f t="shared" si="0"/>
        <v>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10</v>
      </c>
      <c r="BW14" t="s">
        <v>83</v>
      </c>
    </row>
    <row r="15" spans="1:75" x14ac:dyDescent="0.25">
      <c r="A15" s="63">
        <v>7610</v>
      </c>
      <c r="B15" s="16">
        <v>38805</v>
      </c>
      <c r="C15" t="s">
        <v>63</v>
      </c>
      <c r="D15" t="s">
        <v>180</v>
      </c>
      <c r="E15" t="s">
        <v>64</v>
      </c>
      <c r="F15" t="s">
        <v>186</v>
      </c>
      <c r="G15" t="s">
        <v>187</v>
      </c>
      <c r="H15" s="64" t="s">
        <v>443</v>
      </c>
      <c r="I15" t="s">
        <v>68</v>
      </c>
      <c r="J15" s="14">
        <v>15</v>
      </c>
      <c r="K15" s="14" t="s">
        <v>63</v>
      </c>
      <c r="L15" t="s">
        <v>4</v>
      </c>
      <c r="M15" s="14">
        <v>2.4500000000000002</v>
      </c>
      <c r="N15" s="14">
        <v>1.8</v>
      </c>
      <c r="P15" s="21"/>
      <c r="AH15" s="17">
        <f t="shared" si="17"/>
        <v>2.4500000000000002</v>
      </c>
      <c r="AI15" s="18">
        <f t="shared" si="0"/>
        <v>2.4500000000000002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1</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3">
        <v>7658</v>
      </c>
      <c r="B16" s="16">
        <v>38819</v>
      </c>
      <c r="C16" t="s">
        <v>63</v>
      </c>
      <c r="D16" t="s">
        <v>180</v>
      </c>
      <c r="E16" t="s">
        <v>64</v>
      </c>
      <c r="F16" t="s">
        <v>184</v>
      </c>
      <c r="G16" t="s">
        <v>182</v>
      </c>
      <c r="H16" s="64" t="s">
        <v>444</v>
      </c>
      <c r="I16" t="s">
        <v>68</v>
      </c>
      <c r="J16" s="14">
        <v>18</v>
      </c>
      <c r="K16" s="14" t="s">
        <v>63</v>
      </c>
      <c r="L16" t="s">
        <v>3</v>
      </c>
      <c r="M16" s="14">
        <v>3.02</v>
      </c>
      <c r="N16" s="14">
        <v>1.98</v>
      </c>
      <c r="P16" s="21"/>
      <c r="AH16" s="17">
        <f t="shared" si="17"/>
        <v>3.02</v>
      </c>
      <c r="AI16" s="18">
        <f t="shared" si="0"/>
        <v>3.02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6</v>
      </c>
      <c r="BU16" t="s">
        <v>15</v>
      </c>
    </row>
    <row r="17" spans="1:75" x14ac:dyDescent="0.25">
      <c r="A17" s="63">
        <v>7720</v>
      </c>
      <c r="B17" s="16">
        <v>38836</v>
      </c>
      <c r="C17" t="s">
        <v>63</v>
      </c>
      <c r="D17" t="s">
        <v>180</v>
      </c>
      <c r="E17" t="s">
        <v>64</v>
      </c>
      <c r="F17" t="s">
        <v>184</v>
      </c>
      <c r="G17" t="s">
        <v>188</v>
      </c>
      <c r="H17" s="64" t="s">
        <v>445</v>
      </c>
      <c r="I17" t="s">
        <v>68</v>
      </c>
      <c r="J17" s="14">
        <v>12</v>
      </c>
      <c r="K17" s="14" t="s">
        <v>63</v>
      </c>
      <c r="L17" t="s">
        <v>3</v>
      </c>
      <c r="M17" s="14">
        <v>2.1799999999999997</v>
      </c>
      <c r="N17" s="14">
        <v>1.32</v>
      </c>
      <c r="P17" s="21"/>
      <c r="AE17" s="20"/>
      <c r="AH17" s="17">
        <f t="shared" si="17"/>
        <v>2.1799999999999997</v>
      </c>
      <c r="AI17" s="18">
        <f t="shared" si="0"/>
        <v>2.1799999999999997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7807</v>
      </c>
      <c r="B18" s="16">
        <v>38855</v>
      </c>
      <c r="C18" t="s">
        <v>63</v>
      </c>
      <c r="D18" t="s">
        <v>180</v>
      </c>
      <c r="E18" t="s">
        <v>64</v>
      </c>
      <c r="F18" t="s">
        <v>186</v>
      </c>
      <c r="G18" t="s">
        <v>187</v>
      </c>
      <c r="H18" s="64" t="s">
        <v>443</v>
      </c>
      <c r="I18" t="s">
        <v>68</v>
      </c>
      <c r="J18" s="14">
        <v>8</v>
      </c>
      <c r="K18" s="14" t="s">
        <v>64</v>
      </c>
      <c r="L18" t="s">
        <v>4</v>
      </c>
      <c r="M18" s="14">
        <v>0.96</v>
      </c>
      <c r="N18" s="14">
        <v>1.54</v>
      </c>
      <c r="P18" s="21"/>
      <c r="AE18" s="20"/>
      <c r="AH18" s="17">
        <f t="shared" si="17"/>
        <v>0.96</v>
      </c>
      <c r="AI18" s="18">
        <f t="shared" si="0"/>
        <v>0.96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3">
        <v>7885</v>
      </c>
      <c r="B19" s="16">
        <v>38873</v>
      </c>
      <c r="C19" t="s">
        <v>63</v>
      </c>
      <c r="D19" t="s">
        <v>180</v>
      </c>
      <c r="E19" t="s">
        <v>64</v>
      </c>
      <c r="F19" t="s">
        <v>184</v>
      </c>
      <c r="G19" t="s">
        <v>182</v>
      </c>
      <c r="H19" s="64" t="s">
        <v>437</v>
      </c>
      <c r="I19" t="s">
        <v>68</v>
      </c>
      <c r="J19" s="14">
        <v>6</v>
      </c>
      <c r="K19" s="14" t="s">
        <v>63</v>
      </c>
      <c r="L19" t="s">
        <v>3</v>
      </c>
      <c r="M19" s="14">
        <v>1.3399999999999999</v>
      </c>
      <c r="N19" s="14">
        <v>0.66</v>
      </c>
      <c r="P19" s="21"/>
      <c r="AE19" s="20"/>
      <c r="AH19" s="17">
        <f t="shared" si="17"/>
        <v>1.3399999999999999</v>
      </c>
      <c r="AI19" s="18">
        <f t="shared" si="0"/>
        <v>1.3399999999999999</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1</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3">
        <v>7887</v>
      </c>
      <c r="B20" s="16">
        <v>38873</v>
      </c>
      <c r="C20" t="s">
        <v>63</v>
      </c>
      <c r="D20" t="s">
        <v>184</v>
      </c>
      <c r="E20" t="s">
        <v>64</v>
      </c>
      <c r="F20" t="s">
        <v>180</v>
      </c>
      <c r="G20" t="s">
        <v>182</v>
      </c>
      <c r="H20" s="64" t="s">
        <v>437</v>
      </c>
      <c r="I20" t="s">
        <v>68</v>
      </c>
      <c r="J20" s="14">
        <v>6</v>
      </c>
      <c r="K20" s="14" t="s">
        <v>63</v>
      </c>
      <c r="L20" t="s">
        <v>4</v>
      </c>
      <c r="M20" s="14">
        <v>1.28</v>
      </c>
      <c r="N20" s="14">
        <v>0.72</v>
      </c>
      <c r="P20" s="21"/>
      <c r="AE20" s="20"/>
      <c r="AH20" s="17">
        <f t="shared" si="17"/>
        <v>0.72</v>
      </c>
      <c r="AI20" s="18">
        <f t="shared" si="0"/>
        <v>0</v>
      </c>
      <c r="AJ20" s="18">
        <f t="shared" si="1"/>
        <v>0.72</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1</v>
      </c>
      <c r="BM20" s="14">
        <f>COUNTIFS($V$2:$V$4276,"*"&amp;$BB$1&amp;"*",$K$2:$K$4276,"USA",$L$2:$L$4276,"Major Victory",$I$2:$I$4276,"Multiplayer Battle",$U$2:$U$4276,"CSA")</f>
        <v>1</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5</v>
      </c>
    </row>
    <row r="21" spans="1:75" x14ac:dyDescent="0.25">
      <c r="A21" s="63">
        <v>7894</v>
      </c>
      <c r="B21" s="16">
        <v>38876</v>
      </c>
      <c r="C21" t="s">
        <v>63</v>
      </c>
      <c r="D21" t="s">
        <v>259</v>
      </c>
      <c r="E21" t="s">
        <v>64</v>
      </c>
      <c r="F21" t="s">
        <v>186</v>
      </c>
      <c r="G21" t="s">
        <v>182</v>
      </c>
      <c r="H21" s="65" t="s">
        <v>443</v>
      </c>
      <c r="I21" t="s">
        <v>86</v>
      </c>
      <c r="J21" s="14">
        <v>11</v>
      </c>
      <c r="K21" s="14" t="s">
        <v>63</v>
      </c>
      <c r="L21" t="s">
        <v>4</v>
      </c>
      <c r="M21" s="14">
        <v>1.93</v>
      </c>
      <c r="N21" s="14">
        <v>1.32</v>
      </c>
      <c r="O21" t="s">
        <v>63</v>
      </c>
      <c r="P21" s="21" t="s">
        <v>184</v>
      </c>
      <c r="Q21" t="s">
        <v>64</v>
      </c>
      <c r="R21" t="s">
        <v>180</v>
      </c>
      <c r="S21" t="s">
        <v>189</v>
      </c>
      <c r="U21" t="s">
        <v>189</v>
      </c>
      <c r="AH21" s="17">
        <f t="shared" si="17"/>
        <v>1.32</v>
      </c>
      <c r="AI21" s="18">
        <f t="shared" si="0"/>
        <v>0</v>
      </c>
      <c r="AJ21" s="18">
        <f t="shared" si="1"/>
        <v>0</v>
      </c>
      <c r="AK21" s="18">
        <f t="shared" si="2"/>
        <v>0</v>
      </c>
      <c r="AL21" s="18">
        <f t="shared" si="3"/>
        <v>0</v>
      </c>
      <c r="AM21" s="18">
        <f t="shared" si="4"/>
        <v>0</v>
      </c>
      <c r="AN21" s="18">
        <f t="shared" si="5"/>
        <v>1.32</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10</v>
      </c>
    </row>
    <row r="22" spans="1:75" x14ac:dyDescent="0.25">
      <c r="A22" s="63">
        <v>7918</v>
      </c>
      <c r="B22" s="16">
        <v>38879</v>
      </c>
      <c r="C22" t="s">
        <v>63</v>
      </c>
      <c r="D22" t="s">
        <v>180</v>
      </c>
      <c r="E22" t="s">
        <v>64</v>
      </c>
      <c r="F22" t="s">
        <v>184</v>
      </c>
      <c r="G22" t="s">
        <v>182</v>
      </c>
      <c r="H22" s="64" t="s">
        <v>446</v>
      </c>
      <c r="I22" t="s">
        <v>68</v>
      </c>
      <c r="J22" s="14">
        <v>15</v>
      </c>
      <c r="K22" s="14" t="s">
        <v>63</v>
      </c>
      <c r="L22" t="s">
        <v>3</v>
      </c>
      <c r="M22" s="14">
        <v>2.6</v>
      </c>
      <c r="N22" s="14">
        <v>1.65</v>
      </c>
      <c r="P22" s="21"/>
      <c r="AE22" s="20"/>
      <c r="AH22" s="17">
        <f t="shared" si="17"/>
        <v>2.6</v>
      </c>
      <c r="AI22" s="18">
        <f t="shared" si="0"/>
        <v>2.6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7952</v>
      </c>
      <c r="B23" s="16">
        <v>38892</v>
      </c>
      <c r="C23" t="s">
        <v>63</v>
      </c>
      <c r="D23" t="s">
        <v>184</v>
      </c>
      <c r="E23" t="s">
        <v>64</v>
      </c>
      <c r="F23" t="s">
        <v>180</v>
      </c>
      <c r="G23" t="s">
        <v>182</v>
      </c>
      <c r="H23" s="64" t="s">
        <v>446</v>
      </c>
      <c r="I23" t="s">
        <v>68</v>
      </c>
      <c r="J23" s="14">
        <v>15</v>
      </c>
      <c r="K23" s="14" t="s">
        <v>64</v>
      </c>
      <c r="L23" t="s">
        <v>3</v>
      </c>
      <c r="M23" s="14">
        <v>1.65</v>
      </c>
      <c r="N23" s="14">
        <v>2.6</v>
      </c>
      <c r="P23" s="21"/>
      <c r="AE23" s="20"/>
      <c r="AH23" s="17">
        <f t="shared" si="17"/>
        <v>2.6</v>
      </c>
      <c r="AI23" s="18">
        <f t="shared" si="0"/>
        <v>0</v>
      </c>
      <c r="AJ23" s="18">
        <f t="shared" si="1"/>
        <v>2.6</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8233</v>
      </c>
      <c r="B24" s="16">
        <v>38962</v>
      </c>
      <c r="C24" t="s">
        <v>63</v>
      </c>
      <c r="D24" t="s">
        <v>180</v>
      </c>
      <c r="E24" t="s">
        <v>64</v>
      </c>
      <c r="F24" t="s">
        <v>184</v>
      </c>
      <c r="G24" t="s">
        <v>185</v>
      </c>
      <c r="H24" s="64" t="s">
        <v>447</v>
      </c>
      <c r="I24" t="s">
        <v>68</v>
      </c>
      <c r="J24" s="14">
        <v>40</v>
      </c>
      <c r="K24" s="14" t="s">
        <v>63</v>
      </c>
      <c r="L24" t="s">
        <v>3</v>
      </c>
      <c r="M24" s="14">
        <v>6.1</v>
      </c>
      <c r="N24" s="14">
        <v>4.4000000000000004</v>
      </c>
      <c r="P24" s="21"/>
      <c r="AE24" s="20"/>
      <c r="AH24" s="17">
        <f t="shared" si="17"/>
        <v>6.1</v>
      </c>
      <c r="AI24" s="18">
        <f t="shared" si="0"/>
        <v>6.1</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8331</v>
      </c>
      <c r="B25" s="16">
        <v>38987</v>
      </c>
      <c r="C25" t="s">
        <v>63</v>
      </c>
      <c r="D25" t="s">
        <v>184</v>
      </c>
      <c r="E25" t="s">
        <v>64</v>
      </c>
      <c r="F25" t="s">
        <v>180</v>
      </c>
      <c r="G25" t="s">
        <v>185</v>
      </c>
      <c r="H25" s="64" t="s">
        <v>447</v>
      </c>
      <c r="I25" t="s">
        <v>68</v>
      </c>
      <c r="J25" s="14">
        <v>40</v>
      </c>
      <c r="K25" s="14" t="s">
        <v>63</v>
      </c>
      <c r="L25" t="s">
        <v>4</v>
      </c>
      <c r="M25" s="14">
        <v>5.7</v>
      </c>
      <c r="N25" s="14">
        <v>4.8</v>
      </c>
      <c r="P25" s="21"/>
      <c r="AE25" s="20"/>
      <c r="AH25" s="17">
        <f t="shared" si="17"/>
        <v>4.8</v>
      </c>
      <c r="AI25" s="18">
        <f t="shared" si="0"/>
        <v>0</v>
      </c>
      <c r="AJ25" s="18">
        <f t="shared" si="1"/>
        <v>4.8</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8359</v>
      </c>
      <c r="B26" s="16">
        <v>38995</v>
      </c>
      <c r="C26" t="s">
        <v>63</v>
      </c>
      <c r="D26" t="s">
        <v>180</v>
      </c>
      <c r="E26" t="s">
        <v>64</v>
      </c>
      <c r="F26" t="s">
        <v>184</v>
      </c>
      <c r="G26" t="s">
        <v>185</v>
      </c>
      <c r="H26" s="64" t="s">
        <v>443</v>
      </c>
      <c r="I26" t="s">
        <v>68</v>
      </c>
      <c r="J26" s="14">
        <v>16</v>
      </c>
      <c r="K26" s="14" t="s">
        <v>63</v>
      </c>
      <c r="L26" t="s">
        <v>3</v>
      </c>
      <c r="M26" s="14">
        <v>2.74</v>
      </c>
      <c r="N26" s="14">
        <v>1.76</v>
      </c>
      <c r="P26" s="21"/>
      <c r="AH26" s="17">
        <f t="shared" si="17"/>
        <v>2.74</v>
      </c>
      <c r="AI26" s="18">
        <f t="shared" si="0"/>
        <v>2.74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8405</v>
      </c>
      <c r="B27" s="16">
        <v>39005</v>
      </c>
      <c r="C27" t="s">
        <v>63</v>
      </c>
      <c r="D27" t="s">
        <v>184</v>
      </c>
      <c r="E27" t="s">
        <v>64</v>
      </c>
      <c r="F27" t="s">
        <v>186</v>
      </c>
      <c r="G27" t="s">
        <v>185</v>
      </c>
      <c r="H27" s="64" t="s">
        <v>443</v>
      </c>
      <c r="I27" t="s">
        <v>86</v>
      </c>
      <c r="J27" s="14">
        <v>18</v>
      </c>
      <c r="K27" s="14" t="s">
        <v>189</v>
      </c>
      <c r="L27" t="s">
        <v>5</v>
      </c>
      <c r="M27" s="14">
        <v>2.25</v>
      </c>
      <c r="N27" s="14">
        <v>2.25</v>
      </c>
      <c r="O27" t="s">
        <v>63</v>
      </c>
      <c r="P27" s="21" t="s">
        <v>263</v>
      </c>
      <c r="Q27" t="s">
        <v>63</v>
      </c>
      <c r="R27" t="s">
        <v>180</v>
      </c>
      <c r="S27" t="s">
        <v>189</v>
      </c>
      <c r="U27" t="s">
        <v>189</v>
      </c>
      <c r="AH27" s="17">
        <f t="shared" si="17"/>
        <v>2.25</v>
      </c>
      <c r="AI27" s="18">
        <f t="shared" si="0"/>
        <v>0</v>
      </c>
      <c r="AJ27" s="18">
        <f t="shared" si="1"/>
        <v>0</v>
      </c>
      <c r="AK27" s="18">
        <f t="shared" si="2"/>
        <v>0</v>
      </c>
      <c r="AL27" s="18">
        <f t="shared" si="3"/>
        <v>0</v>
      </c>
      <c r="AM27" s="18">
        <f t="shared" si="4"/>
        <v>2.25</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1</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2</v>
      </c>
      <c r="BU27" t="s">
        <v>82</v>
      </c>
      <c r="BV27" cm="1">
        <f t="array" ref="BV27">SUMPRODUCT(--EXACT($BW$27,$I$2:$I$4276))</f>
        <v>3</v>
      </c>
      <c r="BW27" t="s">
        <v>86</v>
      </c>
    </row>
    <row r="28" spans="1:75" x14ac:dyDescent="0.25">
      <c r="A28" s="63">
        <v>8422</v>
      </c>
      <c r="B28" s="16">
        <v>39011</v>
      </c>
      <c r="C28" t="s">
        <v>63</v>
      </c>
      <c r="D28" t="s">
        <v>180</v>
      </c>
      <c r="E28" t="s">
        <v>64</v>
      </c>
      <c r="F28" t="s">
        <v>184</v>
      </c>
      <c r="G28" t="s">
        <v>185</v>
      </c>
      <c r="H28" s="64" t="s">
        <v>448</v>
      </c>
      <c r="I28" t="s">
        <v>68</v>
      </c>
      <c r="J28" s="14">
        <v>28</v>
      </c>
      <c r="K28" s="14" t="s">
        <v>189</v>
      </c>
      <c r="L28" t="s">
        <v>5</v>
      </c>
      <c r="M28" s="14">
        <v>3.5</v>
      </c>
      <c r="N28" s="14">
        <v>3.5</v>
      </c>
      <c r="P28" s="21"/>
      <c r="AH28" s="17">
        <f t="shared" si="17"/>
        <v>3.5</v>
      </c>
      <c r="AI28" s="18">
        <f t="shared" si="0"/>
        <v>3.5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8498</v>
      </c>
      <c r="B29" s="16">
        <v>39023</v>
      </c>
      <c r="C29" t="s">
        <v>63</v>
      </c>
      <c r="D29" t="s">
        <v>180</v>
      </c>
      <c r="E29" t="s">
        <v>64</v>
      </c>
      <c r="F29" t="s">
        <v>184</v>
      </c>
      <c r="G29" t="s">
        <v>185</v>
      </c>
      <c r="H29" s="64" t="s">
        <v>443</v>
      </c>
      <c r="I29" t="s">
        <v>68</v>
      </c>
      <c r="J29" s="14">
        <v>16</v>
      </c>
      <c r="K29" s="14" t="s">
        <v>63</v>
      </c>
      <c r="L29" t="s">
        <v>4</v>
      </c>
      <c r="M29" s="14">
        <v>2.58</v>
      </c>
      <c r="N29" s="14">
        <v>1.92</v>
      </c>
      <c r="P29" s="21"/>
      <c r="AH29" s="17">
        <f t="shared" si="17"/>
        <v>2.58</v>
      </c>
      <c r="AI29" s="18">
        <f t="shared" si="0"/>
        <v>2.58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0</v>
      </c>
      <c r="BU29" t="s">
        <v>15</v>
      </c>
    </row>
    <row r="30" spans="1:75" x14ac:dyDescent="0.25">
      <c r="A30" s="63">
        <v>8510</v>
      </c>
      <c r="B30" s="16">
        <v>39026</v>
      </c>
      <c r="C30" t="s">
        <v>63</v>
      </c>
      <c r="D30" t="s">
        <v>180</v>
      </c>
      <c r="E30" t="s">
        <v>64</v>
      </c>
      <c r="F30" t="s">
        <v>184</v>
      </c>
      <c r="G30" t="s">
        <v>185</v>
      </c>
      <c r="H30" s="64" t="s">
        <v>443</v>
      </c>
      <c r="I30" t="s">
        <v>68</v>
      </c>
      <c r="J30" s="14">
        <v>21</v>
      </c>
      <c r="K30" s="14" t="s">
        <v>63</v>
      </c>
      <c r="L30" t="s">
        <v>3</v>
      </c>
      <c r="M30" s="14">
        <v>3.44</v>
      </c>
      <c r="N30" s="14">
        <v>2.31</v>
      </c>
      <c r="P30" s="21"/>
      <c r="AH30" s="17">
        <f t="shared" si="17"/>
        <v>3.44</v>
      </c>
      <c r="AI30" s="18">
        <f t="shared" si="0"/>
        <v>3.44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8536</v>
      </c>
      <c r="B31" s="16">
        <v>39032</v>
      </c>
      <c r="C31" t="s">
        <v>63</v>
      </c>
      <c r="D31" t="s">
        <v>180</v>
      </c>
      <c r="E31" t="s">
        <v>64</v>
      </c>
      <c r="F31" t="s">
        <v>190</v>
      </c>
      <c r="G31" t="s">
        <v>191</v>
      </c>
      <c r="H31" s="64" t="s">
        <v>449</v>
      </c>
      <c r="I31" t="s">
        <v>69</v>
      </c>
      <c r="J31" s="14">
        <v>11</v>
      </c>
      <c r="K31" s="14" t="s">
        <v>63</v>
      </c>
      <c r="L31" t="s">
        <v>3</v>
      </c>
      <c r="M31" s="14">
        <v>4.08</v>
      </c>
      <c r="N31" s="14">
        <v>2.42</v>
      </c>
      <c r="P31" s="21"/>
      <c r="AH31" s="17">
        <f t="shared" si="17"/>
        <v>4.08</v>
      </c>
      <c r="AI31" s="18">
        <f t="shared" si="0"/>
        <v>4.08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8555</v>
      </c>
      <c r="B32" s="16">
        <v>39034</v>
      </c>
      <c r="C32" t="s">
        <v>63</v>
      </c>
      <c r="D32" t="s">
        <v>180</v>
      </c>
      <c r="E32" t="s">
        <v>64</v>
      </c>
      <c r="F32" t="s">
        <v>192</v>
      </c>
      <c r="G32" t="s">
        <v>182</v>
      </c>
      <c r="H32" s="64" t="s">
        <v>450</v>
      </c>
      <c r="I32" t="s">
        <v>69</v>
      </c>
      <c r="J32" s="14">
        <v>18</v>
      </c>
      <c r="K32" s="14" t="s">
        <v>63</v>
      </c>
      <c r="L32" t="s">
        <v>3</v>
      </c>
      <c r="M32" s="14">
        <v>6.04</v>
      </c>
      <c r="N32" s="14">
        <v>3.96</v>
      </c>
      <c r="P32" s="21"/>
      <c r="AH32" s="17">
        <f t="shared" si="17"/>
        <v>6.04</v>
      </c>
      <c r="AI32" s="18">
        <f t="shared" si="0"/>
        <v>6.04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8600</v>
      </c>
      <c r="B33" s="16">
        <v>39042</v>
      </c>
      <c r="C33" t="s">
        <v>63</v>
      </c>
      <c r="D33" t="s">
        <v>180</v>
      </c>
      <c r="E33" t="s">
        <v>64</v>
      </c>
      <c r="F33" t="s">
        <v>184</v>
      </c>
      <c r="G33" t="s">
        <v>185</v>
      </c>
      <c r="H33" s="64" t="s">
        <v>451</v>
      </c>
      <c r="I33" t="s">
        <v>68</v>
      </c>
      <c r="J33" s="14">
        <v>21</v>
      </c>
      <c r="K33" s="14" t="s">
        <v>63</v>
      </c>
      <c r="L33" t="s">
        <v>3</v>
      </c>
      <c r="M33" s="14">
        <v>3.44</v>
      </c>
      <c r="N33" s="14">
        <v>2.31</v>
      </c>
      <c r="P33" s="21"/>
      <c r="AH33" s="17">
        <f t="shared" si="17"/>
        <v>3.44</v>
      </c>
      <c r="AI33" s="18">
        <f t="shared" si="0"/>
        <v>3.44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8634</v>
      </c>
      <c r="B34" s="16">
        <v>39049</v>
      </c>
      <c r="C34" t="s">
        <v>63</v>
      </c>
      <c r="D34" t="s">
        <v>180</v>
      </c>
      <c r="E34" t="s">
        <v>64</v>
      </c>
      <c r="F34" t="s">
        <v>190</v>
      </c>
      <c r="G34" t="s">
        <v>185</v>
      </c>
      <c r="H34" s="65" t="s">
        <v>452</v>
      </c>
      <c r="I34" t="s">
        <v>69</v>
      </c>
      <c r="J34" s="14">
        <v>16</v>
      </c>
      <c r="K34" s="14" t="s">
        <v>63</v>
      </c>
      <c r="L34" t="s">
        <v>3</v>
      </c>
      <c r="M34" s="14">
        <v>5.48</v>
      </c>
      <c r="N34" s="14">
        <v>3.52</v>
      </c>
      <c r="P34" s="21"/>
      <c r="AH34" s="17">
        <f t="shared" si="17"/>
        <v>5.48</v>
      </c>
      <c r="AI34" s="18">
        <f t="shared" si="0"/>
        <v>5.48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3">
        <v>8648</v>
      </c>
      <c r="B35" s="16">
        <v>39053</v>
      </c>
      <c r="C35" t="s">
        <v>63</v>
      </c>
      <c r="D35" t="s">
        <v>180</v>
      </c>
      <c r="E35" t="s">
        <v>64</v>
      </c>
      <c r="F35" t="s">
        <v>193</v>
      </c>
      <c r="G35" t="s">
        <v>185</v>
      </c>
      <c r="H35" s="64" t="s">
        <v>453</v>
      </c>
      <c r="I35" t="s">
        <v>69</v>
      </c>
      <c r="J35" s="14">
        <v>11</v>
      </c>
      <c r="K35" s="14" t="s">
        <v>63</v>
      </c>
      <c r="L35" t="s">
        <v>3</v>
      </c>
      <c r="M35" s="14">
        <v>4.08</v>
      </c>
      <c r="N35" s="14">
        <v>2.42</v>
      </c>
      <c r="P35" s="21"/>
      <c r="AH35" s="17">
        <f t="shared" si="17"/>
        <v>4.08</v>
      </c>
      <c r="AI35" s="18">
        <f t="shared" si="0"/>
        <v>4.08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8652</v>
      </c>
      <c r="B36" s="16">
        <v>39053</v>
      </c>
      <c r="C36" t="s">
        <v>63</v>
      </c>
      <c r="D36" t="s">
        <v>180</v>
      </c>
      <c r="E36" t="s">
        <v>64</v>
      </c>
      <c r="F36" t="s">
        <v>192</v>
      </c>
      <c r="G36" t="s">
        <v>185</v>
      </c>
      <c r="H36" s="64" t="s">
        <v>454</v>
      </c>
      <c r="I36" t="s">
        <v>69</v>
      </c>
      <c r="J36" s="14">
        <v>18</v>
      </c>
      <c r="K36" s="14" t="s">
        <v>63</v>
      </c>
      <c r="L36" t="s">
        <v>3</v>
      </c>
      <c r="M36" s="14">
        <v>6.04</v>
      </c>
      <c r="N36" s="14">
        <v>3.96</v>
      </c>
      <c r="P36" s="21"/>
      <c r="AH36" s="17">
        <f t="shared" si="17"/>
        <v>6.04</v>
      </c>
      <c r="AI36" s="18">
        <f t="shared" si="0"/>
        <v>6.04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8654</v>
      </c>
      <c r="B37" s="16">
        <v>39053</v>
      </c>
      <c r="C37" t="s">
        <v>63</v>
      </c>
      <c r="D37" t="s">
        <v>184</v>
      </c>
      <c r="E37" t="s">
        <v>64</v>
      </c>
      <c r="F37" t="s">
        <v>186</v>
      </c>
      <c r="G37" t="s">
        <v>185</v>
      </c>
      <c r="H37" s="64" t="s">
        <v>443</v>
      </c>
      <c r="I37" t="s">
        <v>86</v>
      </c>
      <c r="J37" s="14">
        <v>18</v>
      </c>
      <c r="K37" s="14" t="s">
        <v>189</v>
      </c>
      <c r="L37" t="s">
        <v>5</v>
      </c>
      <c r="M37" s="14">
        <v>2.25</v>
      </c>
      <c r="N37" s="14">
        <v>2.25</v>
      </c>
      <c r="O37" t="s">
        <v>64</v>
      </c>
      <c r="P37" s="21" t="s">
        <v>180</v>
      </c>
      <c r="Q37" t="s">
        <v>63</v>
      </c>
      <c r="R37" t="s">
        <v>263</v>
      </c>
      <c r="AH37" s="17">
        <f t="shared" si="17"/>
        <v>2.25</v>
      </c>
      <c r="AI37" s="18">
        <f t="shared" si="0"/>
        <v>0</v>
      </c>
      <c r="AJ37" s="18">
        <f t="shared" si="1"/>
        <v>0</v>
      </c>
      <c r="AK37" s="18">
        <f t="shared" si="2"/>
        <v>0</v>
      </c>
      <c r="AL37" s="18">
        <f t="shared" si="3"/>
        <v>2.25</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4928</v>
      </c>
      <c r="BE37" t="s">
        <v>69</v>
      </c>
      <c r="BV37" cm="1">
        <f t="array" ref="BV37">SUMPRODUCT(--EXACT($BW$37,$I$2:$I$4276))</f>
        <v>1</v>
      </c>
      <c r="BW37" t="s">
        <v>65</v>
      </c>
    </row>
    <row r="38" spans="1:75" x14ac:dyDescent="0.25">
      <c r="A38" s="63">
        <v>8685</v>
      </c>
      <c r="B38" s="16">
        <v>39060</v>
      </c>
      <c r="C38" t="s">
        <v>63</v>
      </c>
      <c r="D38" t="s">
        <v>180</v>
      </c>
      <c r="E38" t="s">
        <v>64</v>
      </c>
      <c r="F38" t="s">
        <v>184</v>
      </c>
      <c r="G38" t="s">
        <v>185</v>
      </c>
      <c r="H38" s="64" t="s">
        <v>455</v>
      </c>
      <c r="I38" t="s">
        <v>68</v>
      </c>
      <c r="J38" s="14">
        <v>26</v>
      </c>
      <c r="K38" s="14" t="s">
        <v>63</v>
      </c>
      <c r="L38" t="s">
        <v>3</v>
      </c>
      <c r="M38" s="14">
        <v>4.1400000000000006</v>
      </c>
      <c r="N38" s="14">
        <v>2.86</v>
      </c>
      <c r="P38" s="21"/>
      <c r="AH38" s="17">
        <f t="shared" si="17"/>
        <v>4.1400000000000006</v>
      </c>
      <c r="AI38" s="18">
        <f t="shared" si="0"/>
        <v>4.1400000000000006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1528</v>
      </c>
      <c r="BE38" t="s">
        <v>68</v>
      </c>
    </row>
    <row r="39" spans="1:75" x14ac:dyDescent="0.25">
      <c r="A39" s="63">
        <v>8700</v>
      </c>
      <c r="B39" s="16">
        <v>39064</v>
      </c>
      <c r="C39" t="s">
        <v>63</v>
      </c>
      <c r="D39" t="s">
        <v>180</v>
      </c>
      <c r="E39" t="s">
        <v>64</v>
      </c>
      <c r="F39" t="s">
        <v>190</v>
      </c>
      <c r="G39" t="s">
        <v>185</v>
      </c>
      <c r="H39" s="64" t="s">
        <v>456</v>
      </c>
      <c r="I39" t="s">
        <v>69</v>
      </c>
      <c r="J39" s="14">
        <v>15</v>
      </c>
      <c r="K39" s="14" t="s">
        <v>63</v>
      </c>
      <c r="L39" t="s">
        <v>3</v>
      </c>
      <c r="M39" s="14">
        <v>5.2</v>
      </c>
      <c r="N39" s="14">
        <v>3.3</v>
      </c>
      <c r="P39" s="21"/>
      <c r="AH39" s="17">
        <f t="shared" si="17"/>
        <v>5.2</v>
      </c>
      <c r="AI39" s="18">
        <f t="shared" si="0"/>
        <v>5.2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462</v>
      </c>
      <c r="BE39" t="s">
        <v>174</v>
      </c>
    </row>
    <row r="40" spans="1:75" x14ac:dyDescent="0.25">
      <c r="A40" s="63">
        <v>8740</v>
      </c>
      <c r="B40" s="16">
        <v>39076</v>
      </c>
      <c r="C40" t="s">
        <v>63</v>
      </c>
      <c r="D40" t="s">
        <v>180</v>
      </c>
      <c r="E40" t="s">
        <v>64</v>
      </c>
      <c r="F40" t="s">
        <v>190</v>
      </c>
      <c r="G40" t="s">
        <v>185</v>
      </c>
      <c r="H40" s="64" t="s">
        <v>457</v>
      </c>
      <c r="I40" t="s">
        <v>69</v>
      </c>
      <c r="J40" s="14">
        <v>20</v>
      </c>
      <c r="K40" s="14" t="s">
        <v>63</v>
      </c>
      <c r="L40" t="s">
        <v>4</v>
      </c>
      <c r="M40" s="14">
        <v>6.2</v>
      </c>
      <c r="N40" s="14">
        <v>4.8</v>
      </c>
      <c r="P40" s="21"/>
      <c r="AH40" s="17">
        <f t="shared" si="17"/>
        <v>6.2</v>
      </c>
      <c r="AI40" s="18">
        <f t="shared" si="0"/>
        <v>6.2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47</v>
      </c>
      <c r="BE40" t="s">
        <v>175</v>
      </c>
    </row>
    <row r="41" spans="1:75" x14ac:dyDescent="0.25">
      <c r="A41" s="63">
        <v>8798</v>
      </c>
      <c r="B41" s="16">
        <v>39093</v>
      </c>
      <c r="C41" t="s">
        <v>63</v>
      </c>
      <c r="D41" t="s">
        <v>180</v>
      </c>
      <c r="E41" t="s">
        <v>64</v>
      </c>
      <c r="F41" t="s">
        <v>190</v>
      </c>
      <c r="G41" t="s">
        <v>185</v>
      </c>
      <c r="H41" s="64" t="s">
        <v>458</v>
      </c>
      <c r="I41" t="s">
        <v>69</v>
      </c>
      <c r="J41" s="14">
        <v>20</v>
      </c>
      <c r="K41" s="14" t="s">
        <v>189</v>
      </c>
      <c r="L41" t="s">
        <v>5</v>
      </c>
      <c r="M41" s="14">
        <v>5</v>
      </c>
      <c r="N41" s="14">
        <v>5</v>
      </c>
      <c r="P41" s="21"/>
      <c r="AH41" s="17">
        <f t="shared" si="17"/>
        <v>5</v>
      </c>
      <c r="AI41" s="18">
        <f t="shared" si="0"/>
        <v>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275</v>
      </c>
      <c r="BW41" t="s">
        <v>110</v>
      </c>
    </row>
    <row r="42" spans="1:75" x14ac:dyDescent="0.25">
      <c r="A42" s="63">
        <v>8799</v>
      </c>
      <c r="B42" s="16">
        <v>39093</v>
      </c>
      <c r="C42" t="s">
        <v>63</v>
      </c>
      <c r="D42" t="s">
        <v>180</v>
      </c>
      <c r="E42" t="s">
        <v>64</v>
      </c>
      <c r="F42" t="s">
        <v>190</v>
      </c>
      <c r="G42" t="s">
        <v>185</v>
      </c>
      <c r="H42" s="64" t="s">
        <v>458</v>
      </c>
      <c r="I42" t="s">
        <v>69</v>
      </c>
      <c r="J42" s="14">
        <v>20</v>
      </c>
      <c r="K42" s="14" t="s">
        <v>63</v>
      </c>
      <c r="L42" t="s">
        <v>3</v>
      </c>
      <c r="M42" s="14">
        <v>6.6</v>
      </c>
      <c r="N42" s="14">
        <v>4.4000000000000004</v>
      </c>
      <c r="P42" s="21"/>
      <c r="AH42" s="17">
        <f t="shared" si="17"/>
        <v>6.6</v>
      </c>
      <c r="AI42" s="18">
        <f t="shared" si="0"/>
        <v>6.6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6971</v>
      </c>
      <c r="BE42" t="s">
        <v>80</v>
      </c>
    </row>
    <row r="43" spans="1:75" x14ac:dyDescent="0.25">
      <c r="A43" s="63">
        <v>8800</v>
      </c>
      <c r="B43" s="16">
        <v>39093</v>
      </c>
      <c r="C43" t="s">
        <v>63</v>
      </c>
      <c r="D43" t="s">
        <v>184</v>
      </c>
      <c r="E43" t="s">
        <v>64</v>
      </c>
      <c r="F43" t="s">
        <v>180</v>
      </c>
      <c r="G43" t="s">
        <v>185</v>
      </c>
      <c r="H43" s="64" t="s">
        <v>543</v>
      </c>
      <c r="I43" t="s">
        <v>68</v>
      </c>
      <c r="J43" s="14">
        <v>40</v>
      </c>
      <c r="K43" s="14" t="s">
        <v>64</v>
      </c>
      <c r="L43" t="s">
        <v>3</v>
      </c>
      <c r="M43" s="14">
        <v>4.4000000000000004</v>
      </c>
      <c r="N43" s="14">
        <v>6.1</v>
      </c>
      <c r="P43" s="21"/>
      <c r="AH43" s="17">
        <f t="shared" si="17"/>
        <v>6.1</v>
      </c>
      <c r="AI43" s="18">
        <f t="shared" si="0"/>
        <v>0</v>
      </c>
      <c r="AJ43" s="18">
        <f t="shared" si="1"/>
        <v>6.1</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8803</v>
      </c>
      <c r="B44" s="16">
        <v>39093</v>
      </c>
      <c r="C44" t="s">
        <v>63</v>
      </c>
      <c r="D44" t="s">
        <v>180</v>
      </c>
      <c r="E44" t="s">
        <v>64</v>
      </c>
      <c r="F44" t="s">
        <v>192</v>
      </c>
      <c r="G44" t="s">
        <v>185</v>
      </c>
      <c r="H44" s="64" t="s">
        <v>443</v>
      </c>
      <c r="I44" t="s">
        <v>69</v>
      </c>
      <c r="J44" s="14">
        <v>16</v>
      </c>
      <c r="K44" s="14" t="s">
        <v>63</v>
      </c>
      <c r="L44" t="s">
        <v>3</v>
      </c>
      <c r="M44" s="14">
        <v>5.48</v>
      </c>
      <c r="N44" s="14">
        <v>3.52</v>
      </c>
      <c r="P44" s="21"/>
      <c r="AH44" s="17">
        <f t="shared" si="17"/>
        <v>5.48</v>
      </c>
      <c r="AI44" s="18">
        <f t="shared" si="0"/>
        <v>5.48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8804</v>
      </c>
      <c r="B45" s="16">
        <v>39094</v>
      </c>
      <c r="C45" t="s">
        <v>63</v>
      </c>
      <c r="D45" t="s">
        <v>180</v>
      </c>
      <c r="E45" t="s">
        <v>64</v>
      </c>
      <c r="F45" t="s">
        <v>184</v>
      </c>
      <c r="G45" t="s">
        <v>185</v>
      </c>
      <c r="H45" s="64" t="s">
        <v>455</v>
      </c>
      <c r="I45" t="s">
        <v>68</v>
      </c>
      <c r="J45" s="14">
        <v>26</v>
      </c>
      <c r="K45" s="14" t="s">
        <v>63</v>
      </c>
      <c r="L45" t="s">
        <v>3</v>
      </c>
      <c r="M45" s="14">
        <v>4.1400000000000006</v>
      </c>
      <c r="N45" s="14">
        <v>2.86</v>
      </c>
      <c r="P45" s="21"/>
      <c r="AH45" s="17">
        <f t="shared" si="17"/>
        <v>4.1400000000000006</v>
      </c>
      <c r="AI45" s="18">
        <f t="shared" si="0"/>
        <v>4.1400000000000006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8904</v>
      </c>
      <c r="B46" s="16">
        <v>39116</v>
      </c>
      <c r="C46" t="s">
        <v>63</v>
      </c>
      <c r="D46" t="s">
        <v>180</v>
      </c>
      <c r="E46" t="s">
        <v>64</v>
      </c>
      <c r="F46" t="s">
        <v>190</v>
      </c>
      <c r="G46" t="s">
        <v>191</v>
      </c>
      <c r="H46" s="64" t="s">
        <v>459</v>
      </c>
      <c r="I46" t="s">
        <v>69</v>
      </c>
      <c r="J46" s="14">
        <v>18</v>
      </c>
      <c r="K46" s="14" t="s">
        <v>189</v>
      </c>
      <c r="L46" t="s">
        <v>5</v>
      </c>
      <c r="M46" s="14">
        <v>4.5</v>
      </c>
      <c r="N46" s="14">
        <v>4.5</v>
      </c>
      <c r="P46" s="21"/>
      <c r="AH46" s="17">
        <f t="shared" si="17"/>
        <v>4.5</v>
      </c>
      <c r="AI46" s="18">
        <f t="shared" si="0"/>
        <v>4.5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8947</v>
      </c>
      <c r="B47" s="16">
        <v>39125</v>
      </c>
      <c r="C47" t="s">
        <v>63</v>
      </c>
      <c r="D47" t="s">
        <v>180</v>
      </c>
      <c r="E47" t="s">
        <v>64</v>
      </c>
      <c r="F47" t="s">
        <v>190</v>
      </c>
      <c r="G47" t="s">
        <v>194</v>
      </c>
      <c r="H47" s="64" t="s">
        <v>460</v>
      </c>
      <c r="I47" t="s">
        <v>69</v>
      </c>
      <c r="J47" s="14">
        <v>18</v>
      </c>
      <c r="K47" s="14" t="s">
        <v>189</v>
      </c>
      <c r="L47" t="s">
        <v>5</v>
      </c>
      <c r="M47" s="14">
        <v>4.5</v>
      </c>
      <c r="N47" s="14">
        <v>4.5</v>
      </c>
      <c r="P47" s="21"/>
      <c r="AH47" s="17">
        <f t="shared" si="17"/>
        <v>4.5</v>
      </c>
      <c r="AI47" s="18">
        <f t="shared" si="0"/>
        <v>4.5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8976</v>
      </c>
      <c r="B48" s="16">
        <v>39129</v>
      </c>
      <c r="C48" t="s">
        <v>63</v>
      </c>
      <c r="D48" t="s">
        <v>180</v>
      </c>
      <c r="E48" t="s">
        <v>64</v>
      </c>
      <c r="F48" t="s">
        <v>190</v>
      </c>
      <c r="G48" t="s">
        <v>191</v>
      </c>
      <c r="H48" s="65" t="s">
        <v>461</v>
      </c>
      <c r="I48" t="s">
        <v>69</v>
      </c>
      <c r="J48" s="14">
        <v>15</v>
      </c>
      <c r="K48" s="14" t="s">
        <v>63</v>
      </c>
      <c r="L48" t="s">
        <v>3</v>
      </c>
      <c r="M48" s="14">
        <v>5.2</v>
      </c>
      <c r="N48" s="14">
        <v>3.3</v>
      </c>
      <c r="P48" s="21"/>
      <c r="AH48" s="17">
        <f t="shared" si="17"/>
        <v>5.2</v>
      </c>
      <c r="AI48" s="18">
        <f t="shared" si="0"/>
        <v>5.2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8984</v>
      </c>
      <c r="B49" s="16">
        <v>39129</v>
      </c>
      <c r="C49" t="s">
        <v>63</v>
      </c>
      <c r="D49" t="s">
        <v>180</v>
      </c>
      <c r="E49" t="s">
        <v>64</v>
      </c>
      <c r="F49" t="s">
        <v>184</v>
      </c>
      <c r="G49" t="s">
        <v>194</v>
      </c>
      <c r="H49" s="64" t="s">
        <v>462</v>
      </c>
      <c r="I49" t="s">
        <v>68</v>
      </c>
      <c r="J49" s="14">
        <v>20</v>
      </c>
      <c r="K49" s="14" t="s">
        <v>63</v>
      </c>
      <c r="L49" t="s">
        <v>3</v>
      </c>
      <c r="M49" s="14">
        <v>3.3</v>
      </c>
      <c r="N49" s="14">
        <v>2.2000000000000002</v>
      </c>
      <c r="P49" s="21"/>
      <c r="AH49" s="17">
        <f t="shared" si="17"/>
        <v>3.3</v>
      </c>
      <c r="AI49" s="18">
        <f t="shared" si="0"/>
        <v>3.3</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8985</v>
      </c>
      <c r="B50" s="16">
        <v>39129</v>
      </c>
      <c r="C50" t="s">
        <v>63</v>
      </c>
      <c r="D50" t="s">
        <v>184</v>
      </c>
      <c r="E50" t="s">
        <v>64</v>
      </c>
      <c r="F50" t="s">
        <v>180</v>
      </c>
      <c r="G50" t="s">
        <v>194</v>
      </c>
      <c r="H50" s="64" t="s">
        <v>462</v>
      </c>
      <c r="I50" t="s">
        <v>68</v>
      </c>
      <c r="J50" s="14">
        <v>20</v>
      </c>
      <c r="K50" s="14" t="s">
        <v>63</v>
      </c>
      <c r="L50" t="s">
        <v>4</v>
      </c>
      <c r="M50" s="14">
        <v>3.1</v>
      </c>
      <c r="N50" s="14">
        <v>2.4</v>
      </c>
      <c r="P50" s="21"/>
      <c r="AH50" s="17">
        <f t="shared" si="17"/>
        <v>2.4</v>
      </c>
      <c r="AI50" s="18">
        <f t="shared" si="0"/>
        <v>0</v>
      </c>
      <c r="AJ50" s="18">
        <f t="shared" si="1"/>
        <v>2.4</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8986</v>
      </c>
      <c r="B51" s="16">
        <v>39129</v>
      </c>
      <c r="C51" t="s">
        <v>63</v>
      </c>
      <c r="D51" t="s">
        <v>184</v>
      </c>
      <c r="E51" t="s">
        <v>64</v>
      </c>
      <c r="F51" t="s">
        <v>180</v>
      </c>
      <c r="G51" t="s">
        <v>194</v>
      </c>
      <c r="H51" s="64" t="s">
        <v>462</v>
      </c>
      <c r="I51" t="s">
        <v>68</v>
      </c>
      <c r="J51" s="14">
        <v>20</v>
      </c>
      <c r="K51" s="14" t="s">
        <v>189</v>
      </c>
      <c r="L51" t="s">
        <v>5</v>
      </c>
      <c r="M51" s="14">
        <v>2.5</v>
      </c>
      <c r="N51" s="14">
        <v>2.5</v>
      </c>
      <c r="P51" s="21"/>
      <c r="AH51" s="17">
        <f t="shared" si="17"/>
        <v>2.5</v>
      </c>
      <c r="AI51" s="18">
        <f t="shared" si="0"/>
        <v>0</v>
      </c>
      <c r="AJ51" s="18">
        <f t="shared" si="1"/>
        <v>2.5</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9049</v>
      </c>
      <c r="B52" s="16">
        <v>39145</v>
      </c>
      <c r="C52" t="s">
        <v>63</v>
      </c>
      <c r="D52" t="s">
        <v>180</v>
      </c>
      <c r="E52" t="s">
        <v>64</v>
      </c>
      <c r="F52" t="s">
        <v>192</v>
      </c>
      <c r="G52" t="s">
        <v>187</v>
      </c>
      <c r="H52" s="64" t="s">
        <v>443</v>
      </c>
      <c r="I52" t="s">
        <v>69</v>
      </c>
      <c r="J52" s="14">
        <v>36</v>
      </c>
      <c r="K52" s="14" t="s">
        <v>63</v>
      </c>
      <c r="L52" t="s">
        <v>3</v>
      </c>
      <c r="M52" s="14">
        <v>11.08</v>
      </c>
      <c r="N52" s="14">
        <v>7.92</v>
      </c>
      <c r="P52" s="21"/>
      <c r="AH52" s="17">
        <f t="shared" si="17"/>
        <v>11.08</v>
      </c>
      <c r="AI52" s="18">
        <f t="shared" si="0"/>
        <v>11.08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9057</v>
      </c>
      <c r="B53" s="16">
        <v>39146</v>
      </c>
      <c r="C53" t="s">
        <v>63</v>
      </c>
      <c r="D53" t="s">
        <v>180</v>
      </c>
      <c r="E53" t="s">
        <v>64</v>
      </c>
      <c r="F53" t="s">
        <v>190</v>
      </c>
      <c r="G53" t="s">
        <v>194</v>
      </c>
      <c r="H53" s="64" t="s">
        <v>463</v>
      </c>
      <c r="I53" t="s">
        <v>69</v>
      </c>
      <c r="J53" s="14">
        <v>18</v>
      </c>
      <c r="K53" s="14" t="s">
        <v>64</v>
      </c>
      <c r="L53" t="s">
        <v>4</v>
      </c>
      <c r="M53" s="14">
        <v>4.32</v>
      </c>
      <c r="N53" s="14">
        <v>5.68</v>
      </c>
      <c r="P53" s="21"/>
      <c r="AH53" s="17">
        <f t="shared" si="17"/>
        <v>4.32</v>
      </c>
      <c r="AI53" s="18">
        <f t="shared" si="0"/>
        <v>4.32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9101</v>
      </c>
      <c r="B54" s="16">
        <v>39164</v>
      </c>
      <c r="C54" t="s">
        <v>63</v>
      </c>
      <c r="D54" t="s">
        <v>180</v>
      </c>
      <c r="E54" t="s">
        <v>64</v>
      </c>
      <c r="F54" t="s">
        <v>184</v>
      </c>
      <c r="G54" t="s">
        <v>194</v>
      </c>
      <c r="H54" s="64" t="s">
        <v>462</v>
      </c>
      <c r="I54" t="s">
        <v>68</v>
      </c>
      <c r="J54" s="14">
        <v>20</v>
      </c>
      <c r="K54" s="14" t="s">
        <v>63</v>
      </c>
      <c r="L54" t="s">
        <v>3</v>
      </c>
      <c r="M54" s="14">
        <v>3.3</v>
      </c>
      <c r="N54" s="14">
        <v>2.2000000000000002</v>
      </c>
      <c r="P54" s="21"/>
      <c r="AH54" s="17">
        <f t="shared" si="17"/>
        <v>3.3</v>
      </c>
      <c r="AI54" s="18">
        <f t="shared" si="0"/>
        <v>3.3</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9102</v>
      </c>
      <c r="B55" s="16">
        <v>39164</v>
      </c>
      <c r="C55" t="s">
        <v>63</v>
      </c>
      <c r="D55" t="s">
        <v>184</v>
      </c>
      <c r="E55" t="s">
        <v>64</v>
      </c>
      <c r="F55" t="s">
        <v>180</v>
      </c>
      <c r="G55" t="s">
        <v>194</v>
      </c>
      <c r="H55" s="64" t="s">
        <v>462</v>
      </c>
      <c r="I55" t="s">
        <v>68</v>
      </c>
      <c r="J55" s="14">
        <v>20</v>
      </c>
      <c r="K55" s="14" t="s">
        <v>189</v>
      </c>
      <c r="L55" t="s">
        <v>5</v>
      </c>
      <c r="M55" s="14">
        <v>2.5</v>
      </c>
      <c r="N55" s="14">
        <v>2.5</v>
      </c>
      <c r="P55" s="21"/>
      <c r="AH55" s="17">
        <f t="shared" si="17"/>
        <v>2.5</v>
      </c>
      <c r="AI55" s="18">
        <f t="shared" si="0"/>
        <v>0</v>
      </c>
      <c r="AJ55" s="18">
        <f t="shared" si="1"/>
        <v>2.5</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9108</v>
      </c>
      <c r="B56" s="16">
        <v>39166</v>
      </c>
      <c r="C56" t="s">
        <v>63</v>
      </c>
      <c r="D56" t="s">
        <v>180</v>
      </c>
      <c r="E56" t="s">
        <v>64</v>
      </c>
      <c r="F56" t="s">
        <v>190</v>
      </c>
      <c r="G56" t="s">
        <v>196</v>
      </c>
      <c r="H56" s="61" t="s">
        <v>197</v>
      </c>
      <c r="I56" t="s">
        <v>69</v>
      </c>
      <c r="J56" s="14">
        <v>15</v>
      </c>
      <c r="K56" s="14" t="s">
        <v>63</v>
      </c>
      <c r="L56" t="s">
        <v>3</v>
      </c>
      <c r="M56" s="14">
        <v>5.2</v>
      </c>
      <c r="N56" s="14">
        <v>3.3</v>
      </c>
      <c r="P56" s="21"/>
      <c r="AH56" s="17">
        <f t="shared" si="17"/>
        <v>5.2</v>
      </c>
      <c r="AI56" s="18">
        <f t="shared" si="0"/>
        <v>5.2</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9169</v>
      </c>
      <c r="B57" s="16">
        <v>39180</v>
      </c>
      <c r="C57" t="s">
        <v>63</v>
      </c>
      <c r="D57" t="s">
        <v>180</v>
      </c>
      <c r="E57" t="s">
        <v>64</v>
      </c>
      <c r="F57" t="s">
        <v>184</v>
      </c>
      <c r="G57" t="s">
        <v>194</v>
      </c>
      <c r="H57" s="61" t="s">
        <v>464</v>
      </c>
      <c r="I57" t="s">
        <v>68</v>
      </c>
      <c r="J57" s="14">
        <v>16</v>
      </c>
      <c r="K57" s="14" t="s">
        <v>63</v>
      </c>
      <c r="L57" t="s">
        <v>3</v>
      </c>
      <c r="M57" s="14">
        <v>2.74</v>
      </c>
      <c r="N57" s="14">
        <v>1.76</v>
      </c>
      <c r="P57" s="21"/>
      <c r="AH57" s="17">
        <f t="shared" si="17"/>
        <v>2.74</v>
      </c>
      <c r="AI57" s="18">
        <f t="shared" si="0"/>
        <v>2.74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9172</v>
      </c>
      <c r="B58" s="16">
        <v>39180</v>
      </c>
      <c r="C58" t="s">
        <v>63</v>
      </c>
      <c r="D58" t="s">
        <v>180</v>
      </c>
      <c r="E58" t="s">
        <v>64</v>
      </c>
      <c r="F58" t="s">
        <v>198</v>
      </c>
      <c r="G58" t="s">
        <v>185</v>
      </c>
      <c r="H58" s="64" t="s">
        <v>465</v>
      </c>
      <c r="I58" t="s">
        <v>69</v>
      </c>
      <c r="J58" s="14">
        <v>23</v>
      </c>
      <c r="K58" s="14" t="s">
        <v>63</v>
      </c>
      <c r="L58" t="s">
        <v>3</v>
      </c>
      <c r="M58" s="14">
        <v>7.4399999999999995</v>
      </c>
      <c r="N58" s="14">
        <v>5.0600000000000005</v>
      </c>
      <c r="P58" s="21"/>
      <c r="AH58" s="17">
        <f t="shared" si="17"/>
        <v>7.4399999999999995</v>
      </c>
      <c r="AI58" s="18">
        <f t="shared" si="0"/>
        <v>7.4399999999999995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9214</v>
      </c>
      <c r="B59" s="16">
        <v>39188</v>
      </c>
      <c r="C59" t="s">
        <v>63</v>
      </c>
      <c r="D59" t="s">
        <v>180</v>
      </c>
      <c r="E59" t="s">
        <v>64</v>
      </c>
      <c r="F59" t="s">
        <v>198</v>
      </c>
      <c r="G59" t="s">
        <v>185</v>
      </c>
      <c r="H59" s="64" t="s">
        <v>466</v>
      </c>
      <c r="I59" t="s">
        <v>69</v>
      </c>
      <c r="J59" s="14">
        <v>24</v>
      </c>
      <c r="K59" s="14" t="s">
        <v>64</v>
      </c>
      <c r="L59" t="s">
        <v>4</v>
      </c>
      <c r="M59" s="14">
        <v>5.76</v>
      </c>
      <c r="N59" s="14">
        <v>7.24</v>
      </c>
      <c r="P59" s="21"/>
      <c r="AH59" s="17">
        <f t="shared" si="17"/>
        <v>5.76</v>
      </c>
      <c r="AI59" s="18">
        <f t="shared" si="0"/>
        <v>5.76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9222</v>
      </c>
      <c r="B60" s="16">
        <v>39190</v>
      </c>
      <c r="C60" t="s">
        <v>63</v>
      </c>
      <c r="D60" t="s">
        <v>180</v>
      </c>
      <c r="E60" t="s">
        <v>64</v>
      </c>
      <c r="F60" t="s">
        <v>190</v>
      </c>
      <c r="G60" t="s">
        <v>191</v>
      </c>
      <c r="H60" s="64" t="s">
        <v>467</v>
      </c>
      <c r="I60" t="s">
        <v>69</v>
      </c>
      <c r="J60" s="14">
        <v>14</v>
      </c>
      <c r="K60" s="14" t="s">
        <v>63</v>
      </c>
      <c r="L60" t="s">
        <v>3</v>
      </c>
      <c r="M60" s="14">
        <v>4.92</v>
      </c>
      <c r="N60" s="14">
        <v>3.08</v>
      </c>
      <c r="P60" s="21"/>
      <c r="AH60" s="17">
        <f t="shared" si="17"/>
        <v>4.92</v>
      </c>
      <c r="AI60" s="18">
        <f t="shared" si="0"/>
        <v>4.92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9257</v>
      </c>
      <c r="B61" s="16">
        <v>39200</v>
      </c>
      <c r="C61" t="s">
        <v>63</v>
      </c>
      <c r="D61" t="s">
        <v>180</v>
      </c>
      <c r="E61" t="s">
        <v>64</v>
      </c>
      <c r="F61" t="s">
        <v>198</v>
      </c>
      <c r="G61" t="s">
        <v>185</v>
      </c>
      <c r="H61" s="65" t="s">
        <v>468</v>
      </c>
      <c r="I61" t="s">
        <v>69</v>
      </c>
      <c r="J61" s="14">
        <v>20</v>
      </c>
      <c r="K61" s="14" t="s">
        <v>63</v>
      </c>
      <c r="L61" t="s">
        <v>3</v>
      </c>
      <c r="M61" s="14">
        <v>6.6</v>
      </c>
      <c r="N61" s="14">
        <v>4.4000000000000004</v>
      </c>
      <c r="P61" s="21"/>
      <c r="AH61" s="17">
        <f t="shared" si="17"/>
        <v>6.6</v>
      </c>
      <c r="AI61" s="18">
        <f t="shared" si="0"/>
        <v>6.6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9296</v>
      </c>
      <c r="B62" s="16">
        <v>39209</v>
      </c>
      <c r="C62" t="s">
        <v>63</v>
      </c>
      <c r="D62" t="s">
        <v>180</v>
      </c>
      <c r="E62" t="s">
        <v>64</v>
      </c>
      <c r="F62" t="s">
        <v>184</v>
      </c>
      <c r="G62" t="s">
        <v>194</v>
      </c>
      <c r="H62" s="64" t="s">
        <v>469</v>
      </c>
      <c r="I62" t="s">
        <v>68</v>
      </c>
      <c r="J62" s="14">
        <v>1</v>
      </c>
      <c r="K62" s="14" t="s">
        <v>189</v>
      </c>
      <c r="L62" t="s">
        <v>5</v>
      </c>
      <c r="M62" s="14">
        <v>0.125</v>
      </c>
      <c r="N62" s="14">
        <v>0.125</v>
      </c>
      <c r="P62" s="21"/>
      <c r="AH62" s="17">
        <f t="shared" si="17"/>
        <v>0.125</v>
      </c>
      <c r="AI62" s="18">
        <f t="shared" si="0"/>
        <v>0.125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9301</v>
      </c>
      <c r="B63" s="16">
        <v>39210</v>
      </c>
      <c r="C63" t="s">
        <v>63</v>
      </c>
      <c r="D63" t="s">
        <v>180</v>
      </c>
      <c r="E63" t="s">
        <v>64</v>
      </c>
      <c r="F63" t="s">
        <v>190</v>
      </c>
      <c r="G63" t="s">
        <v>191</v>
      </c>
      <c r="H63" s="64" t="s">
        <v>470</v>
      </c>
      <c r="I63" t="s">
        <v>69</v>
      </c>
      <c r="J63" s="14">
        <v>27</v>
      </c>
      <c r="K63" s="14" t="s">
        <v>63</v>
      </c>
      <c r="L63" t="s">
        <v>3</v>
      </c>
      <c r="M63" s="14">
        <v>8.56</v>
      </c>
      <c r="N63" s="14">
        <v>5.9399999999999995</v>
      </c>
      <c r="P63" s="21"/>
      <c r="AH63" s="17">
        <f t="shared" si="17"/>
        <v>8.56</v>
      </c>
      <c r="AI63" s="18">
        <f t="shared" si="0"/>
        <v>8.56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9310</v>
      </c>
      <c r="B64" s="16">
        <v>39211</v>
      </c>
      <c r="C64" t="s">
        <v>63</v>
      </c>
      <c r="D64" t="s">
        <v>180</v>
      </c>
      <c r="E64" t="s">
        <v>64</v>
      </c>
      <c r="F64" t="s">
        <v>199</v>
      </c>
      <c r="G64" t="s">
        <v>182</v>
      </c>
      <c r="H64" s="64" t="s">
        <v>471</v>
      </c>
      <c r="I64" t="s">
        <v>69</v>
      </c>
      <c r="J64" s="14">
        <v>27</v>
      </c>
      <c r="K64" s="14" t="s">
        <v>64</v>
      </c>
      <c r="L64" t="s">
        <v>4</v>
      </c>
      <c r="M64" s="14">
        <v>6.48</v>
      </c>
      <c r="N64" s="14">
        <v>8.02</v>
      </c>
      <c r="P64" s="21"/>
      <c r="AH64" s="17">
        <f t="shared" si="17"/>
        <v>6.48</v>
      </c>
      <c r="AI64" s="18">
        <f t="shared" si="0"/>
        <v>6.48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9470</v>
      </c>
      <c r="B65" s="16">
        <v>39250</v>
      </c>
      <c r="C65" t="s">
        <v>63</v>
      </c>
      <c r="D65" t="s">
        <v>180</v>
      </c>
      <c r="E65" t="s">
        <v>64</v>
      </c>
      <c r="F65" t="s">
        <v>200</v>
      </c>
      <c r="G65" t="s">
        <v>185</v>
      </c>
      <c r="H65" s="64" t="s">
        <v>447</v>
      </c>
      <c r="I65" t="s">
        <v>69</v>
      </c>
      <c r="J65" s="14">
        <v>5</v>
      </c>
      <c r="K65" s="14" t="s">
        <v>63</v>
      </c>
      <c r="L65" t="s">
        <v>3</v>
      </c>
      <c r="M65" s="14">
        <v>2.4</v>
      </c>
      <c r="N65" s="14">
        <v>1.1000000000000001</v>
      </c>
      <c r="P65" s="21"/>
      <c r="AH65" s="17">
        <f t="shared" si="17"/>
        <v>2.4</v>
      </c>
      <c r="AI65" s="18">
        <f t="shared" si="0"/>
        <v>2.4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9476</v>
      </c>
      <c r="B66" s="16">
        <v>39253</v>
      </c>
      <c r="C66" t="s">
        <v>63</v>
      </c>
      <c r="D66" t="s">
        <v>180</v>
      </c>
      <c r="E66" t="s">
        <v>64</v>
      </c>
      <c r="F66" t="s">
        <v>190</v>
      </c>
      <c r="G66" t="s">
        <v>201</v>
      </c>
      <c r="H66" s="65" t="s">
        <v>472</v>
      </c>
      <c r="I66" t="s">
        <v>69</v>
      </c>
      <c r="J66" s="14">
        <v>14</v>
      </c>
      <c r="K66" s="14" t="s">
        <v>63</v>
      </c>
      <c r="L66" t="s">
        <v>3</v>
      </c>
      <c r="M66" s="14">
        <v>4.92</v>
      </c>
      <c r="N66" s="14">
        <v>3.08</v>
      </c>
      <c r="P66" s="21"/>
      <c r="AH66" s="17">
        <f t="shared" si="17"/>
        <v>4.92</v>
      </c>
      <c r="AI66" s="18">
        <f t="shared" ref="AI66:AI129" si="23">SUMIFS(M66,D66,"*"&amp;$BB$1&amp;"*")</f>
        <v>4.92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9592</v>
      </c>
      <c r="B67" s="16">
        <v>39277</v>
      </c>
      <c r="C67" t="s">
        <v>63</v>
      </c>
      <c r="D67" t="s">
        <v>180</v>
      </c>
      <c r="E67" t="s">
        <v>64</v>
      </c>
      <c r="F67" t="s">
        <v>190</v>
      </c>
      <c r="G67" t="s">
        <v>201</v>
      </c>
      <c r="H67" s="64" t="s">
        <v>443</v>
      </c>
      <c r="I67" t="s">
        <v>69</v>
      </c>
      <c r="J67" s="14">
        <v>43</v>
      </c>
      <c r="K67" s="14" t="s">
        <v>63</v>
      </c>
      <c r="L67" t="s">
        <v>4</v>
      </c>
      <c r="M67" s="14">
        <v>12.18</v>
      </c>
      <c r="N67" s="14">
        <v>10.32</v>
      </c>
      <c r="P67" s="21"/>
      <c r="AH67" s="17">
        <f t="shared" ref="AH67:AH130" si="41">SUM(AI67:AZ67)</f>
        <v>12.18</v>
      </c>
      <c r="AI67" s="18">
        <f t="shared" si="23"/>
        <v>12.18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9602</v>
      </c>
      <c r="B68" s="16">
        <v>39278</v>
      </c>
      <c r="C68" t="s">
        <v>63</v>
      </c>
      <c r="D68" t="s">
        <v>180</v>
      </c>
      <c r="E68" t="s">
        <v>64</v>
      </c>
      <c r="F68" t="s">
        <v>184</v>
      </c>
      <c r="G68" t="s">
        <v>194</v>
      </c>
      <c r="H68" s="64" t="s">
        <v>443</v>
      </c>
      <c r="I68" t="s">
        <v>68</v>
      </c>
      <c r="J68" s="14">
        <v>30</v>
      </c>
      <c r="K68" s="14" t="s">
        <v>63</v>
      </c>
      <c r="L68" t="s">
        <v>4</v>
      </c>
      <c r="M68" s="14">
        <v>4.4000000000000004</v>
      </c>
      <c r="N68" s="14">
        <v>3.6</v>
      </c>
      <c r="P68" s="21"/>
      <c r="AH68" s="17">
        <f t="shared" si="41"/>
        <v>4.4000000000000004</v>
      </c>
      <c r="AI68" s="18">
        <f t="shared" si="23"/>
        <v>4.4000000000000004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9676</v>
      </c>
      <c r="B69" s="16">
        <v>39299</v>
      </c>
      <c r="C69" t="s">
        <v>63</v>
      </c>
      <c r="D69" t="s">
        <v>184</v>
      </c>
      <c r="E69" t="s">
        <v>64</v>
      </c>
      <c r="F69" t="s">
        <v>180</v>
      </c>
      <c r="G69" t="s">
        <v>194</v>
      </c>
      <c r="H69" s="64" t="s">
        <v>469</v>
      </c>
      <c r="I69" t="s">
        <v>68</v>
      </c>
      <c r="J69" s="14">
        <v>30</v>
      </c>
      <c r="K69" s="14" t="s">
        <v>64</v>
      </c>
      <c r="L69" t="s">
        <v>3</v>
      </c>
      <c r="M69" s="14">
        <v>3.3</v>
      </c>
      <c r="N69" s="14">
        <v>4.7</v>
      </c>
      <c r="P69" s="21"/>
      <c r="AH69" s="17">
        <f t="shared" si="41"/>
        <v>4.7</v>
      </c>
      <c r="AI69" s="18">
        <f t="shared" si="23"/>
        <v>0</v>
      </c>
      <c r="AJ69" s="18">
        <f t="shared" si="24"/>
        <v>4.7</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9767</v>
      </c>
      <c r="B70" s="16">
        <v>39314</v>
      </c>
      <c r="C70" t="s">
        <v>63</v>
      </c>
      <c r="D70" t="s">
        <v>180</v>
      </c>
      <c r="E70" t="s">
        <v>64</v>
      </c>
      <c r="F70" t="s">
        <v>190</v>
      </c>
      <c r="G70" t="s">
        <v>201</v>
      </c>
      <c r="H70" s="64" t="s">
        <v>443</v>
      </c>
      <c r="I70" t="s">
        <v>69</v>
      </c>
      <c r="J70" s="14">
        <v>20</v>
      </c>
      <c r="K70" s="14" t="s">
        <v>189</v>
      </c>
      <c r="L70" t="s">
        <v>5</v>
      </c>
      <c r="M70" s="14">
        <v>5</v>
      </c>
      <c r="N70" s="14">
        <v>5</v>
      </c>
      <c r="P70" s="21"/>
      <c r="AH70" s="17">
        <f t="shared" si="41"/>
        <v>5</v>
      </c>
      <c r="AI70" s="18">
        <f t="shared" si="23"/>
        <v>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9806</v>
      </c>
      <c r="B71" s="16">
        <v>39324</v>
      </c>
      <c r="C71" t="s">
        <v>63</v>
      </c>
      <c r="D71" t="s">
        <v>180</v>
      </c>
      <c r="E71" t="s">
        <v>64</v>
      </c>
      <c r="F71" t="s">
        <v>192</v>
      </c>
      <c r="G71" t="s">
        <v>194</v>
      </c>
      <c r="H71" s="64" t="s">
        <v>473</v>
      </c>
      <c r="I71" t="s">
        <v>69</v>
      </c>
      <c r="J71" s="14">
        <v>30</v>
      </c>
      <c r="K71" s="14" t="s">
        <v>63</v>
      </c>
      <c r="L71" t="s">
        <v>4</v>
      </c>
      <c r="M71" s="14">
        <v>8.8000000000000007</v>
      </c>
      <c r="N71" s="14">
        <v>7.2</v>
      </c>
      <c r="P71" s="21"/>
      <c r="AH71" s="17">
        <f t="shared" si="41"/>
        <v>8.8000000000000007</v>
      </c>
      <c r="AI71" s="18">
        <f t="shared" si="23"/>
        <v>8.8000000000000007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9808</v>
      </c>
      <c r="B72" s="16">
        <v>39325</v>
      </c>
      <c r="C72" t="s">
        <v>63</v>
      </c>
      <c r="D72" t="s">
        <v>180</v>
      </c>
      <c r="E72" t="s">
        <v>64</v>
      </c>
      <c r="F72" t="s">
        <v>202</v>
      </c>
      <c r="G72" t="s">
        <v>191</v>
      </c>
      <c r="H72" s="64" t="s">
        <v>467</v>
      </c>
      <c r="I72" t="s">
        <v>69</v>
      </c>
      <c r="J72" s="14">
        <v>9</v>
      </c>
      <c r="K72" s="14" t="s">
        <v>63</v>
      </c>
      <c r="L72" t="s">
        <v>3</v>
      </c>
      <c r="M72" s="14">
        <v>3.52</v>
      </c>
      <c r="N72" s="14">
        <v>1.98</v>
      </c>
      <c r="P72" s="21"/>
      <c r="AH72" s="17">
        <f t="shared" si="41"/>
        <v>3.52</v>
      </c>
      <c r="AI72" s="18">
        <f t="shared" si="23"/>
        <v>3.52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9838</v>
      </c>
      <c r="B73" s="16">
        <v>39333</v>
      </c>
      <c r="C73" t="s">
        <v>63</v>
      </c>
      <c r="D73" t="s">
        <v>180</v>
      </c>
      <c r="E73" t="s">
        <v>64</v>
      </c>
      <c r="F73" t="s">
        <v>190</v>
      </c>
      <c r="G73" t="s">
        <v>201</v>
      </c>
      <c r="H73" s="64" t="s">
        <v>443</v>
      </c>
      <c r="I73" t="s">
        <v>69</v>
      </c>
      <c r="J73" s="14">
        <v>30</v>
      </c>
      <c r="K73" s="14" t="s">
        <v>63</v>
      </c>
      <c r="L73" t="s">
        <v>3</v>
      </c>
      <c r="M73" s="14">
        <v>9.4</v>
      </c>
      <c r="N73" s="14">
        <v>6.6</v>
      </c>
      <c r="P73" s="21"/>
      <c r="AH73" s="17">
        <f t="shared" si="41"/>
        <v>9.4</v>
      </c>
      <c r="AI73" s="18">
        <f t="shared" si="23"/>
        <v>9.4</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9981</v>
      </c>
      <c r="B74" s="16">
        <v>39373</v>
      </c>
      <c r="C74" t="s">
        <v>63</v>
      </c>
      <c r="D74" t="s">
        <v>180</v>
      </c>
      <c r="E74" t="s">
        <v>64</v>
      </c>
      <c r="F74" t="s">
        <v>190</v>
      </c>
      <c r="G74" t="s">
        <v>201</v>
      </c>
      <c r="H74" s="64" t="s">
        <v>443</v>
      </c>
      <c r="I74" t="s">
        <v>69</v>
      </c>
      <c r="J74" s="14">
        <v>20</v>
      </c>
      <c r="K74" s="14" t="s">
        <v>63</v>
      </c>
      <c r="L74" t="s">
        <v>4</v>
      </c>
      <c r="M74" s="14">
        <v>6.2</v>
      </c>
      <c r="N74" s="14">
        <v>4.8</v>
      </c>
      <c r="P74" s="21"/>
      <c r="AH74" s="17">
        <f t="shared" si="41"/>
        <v>6.2</v>
      </c>
      <c r="AI74" s="18">
        <f t="shared" si="23"/>
        <v>6.2</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10055</v>
      </c>
      <c r="B75" s="16">
        <v>39393</v>
      </c>
      <c r="C75" t="s">
        <v>63</v>
      </c>
      <c r="D75" t="s">
        <v>180</v>
      </c>
      <c r="E75" t="s">
        <v>64</v>
      </c>
      <c r="F75" t="s">
        <v>190</v>
      </c>
      <c r="G75" t="s">
        <v>201</v>
      </c>
      <c r="H75" s="64" t="s">
        <v>443</v>
      </c>
      <c r="I75" t="s">
        <v>69</v>
      </c>
      <c r="J75" s="14">
        <v>18</v>
      </c>
      <c r="K75" s="14" t="s">
        <v>63</v>
      </c>
      <c r="L75" t="s">
        <v>4</v>
      </c>
      <c r="M75" s="14">
        <v>5.68</v>
      </c>
      <c r="N75" s="14">
        <v>4.32</v>
      </c>
      <c r="P75" s="21"/>
      <c r="AH75" s="17">
        <f t="shared" si="41"/>
        <v>5.68</v>
      </c>
      <c r="AI75" s="18">
        <f t="shared" si="23"/>
        <v>5.68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10056</v>
      </c>
      <c r="B76" s="16">
        <v>39393</v>
      </c>
      <c r="C76" t="s">
        <v>63</v>
      </c>
      <c r="D76" t="s">
        <v>180</v>
      </c>
      <c r="E76" t="s">
        <v>64</v>
      </c>
      <c r="F76" t="s">
        <v>190</v>
      </c>
      <c r="G76" t="s">
        <v>201</v>
      </c>
      <c r="H76" s="64" t="s">
        <v>443</v>
      </c>
      <c r="I76" t="s">
        <v>69</v>
      </c>
      <c r="J76" s="14">
        <v>17</v>
      </c>
      <c r="K76" s="14" t="s">
        <v>63</v>
      </c>
      <c r="L76" t="s">
        <v>3</v>
      </c>
      <c r="M76" s="14">
        <v>5.76</v>
      </c>
      <c r="N76" s="14">
        <v>3.74</v>
      </c>
      <c r="P76" s="21"/>
      <c r="AH76" s="17">
        <f t="shared" si="41"/>
        <v>5.76</v>
      </c>
      <c r="AI76" s="18">
        <f t="shared" si="23"/>
        <v>5.76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10069</v>
      </c>
      <c r="B77" s="16">
        <v>39396</v>
      </c>
      <c r="C77" t="s">
        <v>63</v>
      </c>
      <c r="D77" t="s">
        <v>180</v>
      </c>
      <c r="E77" t="s">
        <v>64</v>
      </c>
      <c r="F77" t="s">
        <v>184</v>
      </c>
      <c r="G77" t="s">
        <v>203</v>
      </c>
      <c r="H77" s="64" t="s">
        <v>443</v>
      </c>
      <c r="I77" t="s">
        <v>68</v>
      </c>
      <c r="J77" s="14">
        <v>15</v>
      </c>
      <c r="K77" s="14" t="s">
        <v>64</v>
      </c>
      <c r="L77" t="s">
        <v>3</v>
      </c>
      <c r="M77" s="14">
        <v>1.65</v>
      </c>
      <c r="N77" s="14">
        <v>2.6</v>
      </c>
      <c r="P77" s="21"/>
      <c r="AH77" s="17">
        <f t="shared" si="41"/>
        <v>1.65</v>
      </c>
      <c r="AI77" s="18">
        <f t="shared" si="23"/>
        <v>1.65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10135</v>
      </c>
      <c r="B78" s="16">
        <v>39410</v>
      </c>
      <c r="C78" t="s">
        <v>63</v>
      </c>
      <c r="D78" t="s">
        <v>180</v>
      </c>
      <c r="E78" t="s">
        <v>64</v>
      </c>
      <c r="F78" t="s">
        <v>190</v>
      </c>
      <c r="G78" t="s">
        <v>201</v>
      </c>
      <c r="H78" s="64" t="s">
        <v>443</v>
      </c>
      <c r="I78" t="s">
        <v>69</v>
      </c>
      <c r="J78" s="14">
        <v>16</v>
      </c>
      <c r="K78" s="14" t="s">
        <v>63</v>
      </c>
      <c r="L78" t="s">
        <v>4</v>
      </c>
      <c r="M78" s="14">
        <v>5.16</v>
      </c>
      <c r="N78" s="14">
        <v>3.84</v>
      </c>
      <c r="P78" s="21"/>
      <c r="AH78" s="17">
        <f t="shared" si="41"/>
        <v>5.16</v>
      </c>
      <c r="AI78" s="18">
        <f t="shared" si="23"/>
        <v>5.16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10225</v>
      </c>
      <c r="B79" s="16">
        <v>39434</v>
      </c>
      <c r="C79" t="s">
        <v>63</v>
      </c>
      <c r="D79" t="s">
        <v>180</v>
      </c>
      <c r="E79" t="s">
        <v>64</v>
      </c>
      <c r="F79" t="s">
        <v>190</v>
      </c>
      <c r="G79" t="s">
        <v>201</v>
      </c>
      <c r="H79" s="64" t="s">
        <v>443</v>
      </c>
      <c r="I79" t="s">
        <v>69</v>
      </c>
      <c r="J79" s="14">
        <v>18</v>
      </c>
      <c r="K79" s="14" t="s">
        <v>189</v>
      </c>
      <c r="L79" t="s">
        <v>5</v>
      </c>
      <c r="M79" s="14">
        <v>4.5</v>
      </c>
      <c r="N79" s="14">
        <v>4.5</v>
      </c>
      <c r="P79" s="21"/>
      <c r="AH79" s="17">
        <f t="shared" si="41"/>
        <v>4.5</v>
      </c>
      <c r="AI79" s="18">
        <f t="shared" si="23"/>
        <v>4.5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10328</v>
      </c>
      <c r="B80" s="16">
        <v>39457</v>
      </c>
      <c r="C80" t="s">
        <v>63</v>
      </c>
      <c r="D80" t="s">
        <v>180</v>
      </c>
      <c r="E80" t="s">
        <v>64</v>
      </c>
      <c r="F80" t="s">
        <v>204</v>
      </c>
      <c r="G80" t="s">
        <v>185</v>
      </c>
      <c r="H80" s="64" t="s">
        <v>474</v>
      </c>
      <c r="I80" t="s">
        <v>69</v>
      </c>
      <c r="J80" s="14">
        <v>20</v>
      </c>
      <c r="K80" s="14" t="s">
        <v>63</v>
      </c>
      <c r="L80" t="s">
        <v>4</v>
      </c>
      <c r="M80" s="14">
        <v>6.2</v>
      </c>
      <c r="N80" s="14">
        <v>4.8</v>
      </c>
      <c r="P80" s="21"/>
      <c r="AH80" s="17">
        <f t="shared" si="41"/>
        <v>6.2</v>
      </c>
      <c r="AI80" s="18">
        <f t="shared" si="23"/>
        <v>6.2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10362</v>
      </c>
      <c r="B81" s="16">
        <v>39463</v>
      </c>
      <c r="C81" t="s">
        <v>63</v>
      </c>
      <c r="D81" t="s">
        <v>180</v>
      </c>
      <c r="E81" t="s">
        <v>64</v>
      </c>
      <c r="F81" t="s">
        <v>190</v>
      </c>
      <c r="G81" t="s">
        <v>201</v>
      </c>
      <c r="H81" s="64" t="s">
        <v>443</v>
      </c>
      <c r="I81" t="s">
        <v>69</v>
      </c>
      <c r="J81" s="14">
        <v>27</v>
      </c>
      <c r="K81" s="14" t="s">
        <v>189</v>
      </c>
      <c r="L81" t="s">
        <v>5</v>
      </c>
      <c r="M81" s="14">
        <v>6.75</v>
      </c>
      <c r="N81" s="14">
        <v>6.75</v>
      </c>
      <c r="P81" s="21"/>
      <c r="AH81" s="17">
        <f t="shared" si="41"/>
        <v>6.75</v>
      </c>
      <c r="AI81" s="18">
        <f t="shared" si="23"/>
        <v>6.75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10717</v>
      </c>
      <c r="B82" s="16">
        <v>39539</v>
      </c>
      <c r="C82" t="s">
        <v>63</v>
      </c>
      <c r="D82" t="s">
        <v>180</v>
      </c>
      <c r="E82" t="s">
        <v>64</v>
      </c>
      <c r="F82" t="s">
        <v>190</v>
      </c>
      <c r="G82" t="s">
        <v>205</v>
      </c>
      <c r="H82" s="64" t="s">
        <v>475</v>
      </c>
      <c r="I82" t="s">
        <v>69</v>
      </c>
      <c r="J82" s="14">
        <v>25</v>
      </c>
      <c r="K82" s="14" t="s">
        <v>63</v>
      </c>
      <c r="L82" t="s">
        <v>3</v>
      </c>
      <c r="M82" s="14">
        <v>8</v>
      </c>
      <c r="N82" s="14">
        <v>5.5</v>
      </c>
      <c r="P82" s="21"/>
      <c r="AH82" s="17">
        <f t="shared" si="41"/>
        <v>8</v>
      </c>
      <c r="AI82" s="18">
        <f t="shared" si="23"/>
        <v>8</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10849</v>
      </c>
      <c r="B83" s="16">
        <v>39571</v>
      </c>
      <c r="C83" t="s">
        <v>63</v>
      </c>
      <c r="D83" t="s">
        <v>190</v>
      </c>
      <c r="E83" t="s">
        <v>64</v>
      </c>
      <c r="F83" t="s">
        <v>180</v>
      </c>
      <c r="G83" t="s">
        <v>205</v>
      </c>
      <c r="H83" s="64" t="s">
        <v>475</v>
      </c>
      <c r="I83" t="s">
        <v>69</v>
      </c>
      <c r="J83" s="14">
        <v>29</v>
      </c>
      <c r="K83" s="14" t="s">
        <v>64</v>
      </c>
      <c r="L83" t="s">
        <v>3</v>
      </c>
      <c r="M83" s="14">
        <v>6.38</v>
      </c>
      <c r="N83" s="14">
        <v>9.1199999999999992</v>
      </c>
      <c r="P83" s="21"/>
      <c r="AH83" s="17">
        <f t="shared" si="41"/>
        <v>9.1199999999999992</v>
      </c>
      <c r="AI83" s="18">
        <f t="shared" si="23"/>
        <v>0</v>
      </c>
      <c r="AJ83" s="18">
        <f t="shared" si="24"/>
        <v>9.1199999999999992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10966</v>
      </c>
      <c r="B84" s="16">
        <v>39599</v>
      </c>
      <c r="C84" t="s">
        <v>63</v>
      </c>
      <c r="D84" t="s">
        <v>190</v>
      </c>
      <c r="E84" t="s">
        <v>64</v>
      </c>
      <c r="F84" t="s">
        <v>180</v>
      </c>
      <c r="G84" t="s">
        <v>205</v>
      </c>
      <c r="H84" s="64" t="s">
        <v>475</v>
      </c>
      <c r="I84" t="s">
        <v>69</v>
      </c>
      <c r="J84" s="14">
        <v>31</v>
      </c>
      <c r="K84" s="14" t="s">
        <v>64</v>
      </c>
      <c r="L84" t="s">
        <v>3</v>
      </c>
      <c r="M84" s="14">
        <v>6.82</v>
      </c>
      <c r="N84" s="14">
        <v>9.68</v>
      </c>
      <c r="P84" s="21"/>
      <c r="AH84" s="17">
        <f t="shared" si="41"/>
        <v>9.68</v>
      </c>
      <c r="AI84" s="18">
        <f t="shared" si="23"/>
        <v>0</v>
      </c>
      <c r="AJ84" s="18">
        <f t="shared" si="24"/>
        <v>9.68</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11134</v>
      </c>
      <c r="B85" s="16">
        <v>39641</v>
      </c>
      <c r="C85" t="s">
        <v>63</v>
      </c>
      <c r="D85" t="s">
        <v>180</v>
      </c>
      <c r="E85" t="s">
        <v>64</v>
      </c>
      <c r="F85" t="s">
        <v>190</v>
      </c>
      <c r="G85" t="s">
        <v>205</v>
      </c>
      <c r="H85" s="64" t="s">
        <v>443</v>
      </c>
      <c r="I85" t="s">
        <v>69</v>
      </c>
      <c r="J85" s="14">
        <v>15</v>
      </c>
      <c r="K85" s="14" t="s">
        <v>63</v>
      </c>
      <c r="L85" t="s">
        <v>3</v>
      </c>
      <c r="M85" s="14">
        <v>5.2</v>
      </c>
      <c r="N85" s="14">
        <v>3.3</v>
      </c>
      <c r="P85" s="21"/>
      <c r="AH85" s="17">
        <f t="shared" si="41"/>
        <v>5.2</v>
      </c>
      <c r="AI85" s="18">
        <f t="shared" si="23"/>
        <v>5.2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11189</v>
      </c>
      <c r="B86" s="16">
        <v>39655</v>
      </c>
      <c r="C86" t="s">
        <v>63</v>
      </c>
      <c r="D86" t="s">
        <v>180</v>
      </c>
      <c r="E86" t="s">
        <v>64</v>
      </c>
      <c r="F86" t="s">
        <v>190</v>
      </c>
      <c r="G86" t="s">
        <v>205</v>
      </c>
      <c r="H86" s="64" t="s">
        <v>443</v>
      </c>
      <c r="I86" t="s">
        <v>69</v>
      </c>
      <c r="J86" s="14">
        <v>12</v>
      </c>
      <c r="K86" s="14" t="s">
        <v>63</v>
      </c>
      <c r="L86" t="s">
        <v>3</v>
      </c>
      <c r="M86" s="14">
        <v>4.3599999999999994</v>
      </c>
      <c r="N86" s="14">
        <v>2.64</v>
      </c>
      <c r="P86" s="21"/>
      <c r="AH86" s="17">
        <f t="shared" si="41"/>
        <v>4.3599999999999994</v>
      </c>
      <c r="AI86" s="18">
        <f t="shared" si="23"/>
        <v>4.3599999999999994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11366</v>
      </c>
      <c r="B87" s="16">
        <v>39695</v>
      </c>
      <c r="C87" t="s">
        <v>63</v>
      </c>
      <c r="D87" t="s">
        <v>180</v>
      </c>
      <c r="E87" t="s">
        <v>64</v>
      </c>
      <c r="F87" t="s">
        <v>190</v>
      </c>
      <c r="G87" t="s">
        <v>205</v>
      </c>
      <c r="H87" s="64" t="s">
        <v>443</v>
      </c>
      <c r="I87" t="s">
        <v>69</v>
      </c>
      <c r="J87" s="14">
        <v>20</v>
      </c>
      <c r="K87" s="14" t="s">
        <v>63</v>
      </c>
      <c r="L87" t="s">
        <v>3</v>
      </c>
      <c r="M87" s="14">
        <v>6.6</v>
      </c>
      <c r="N87" s="14">
        <v>4.4000000000000004</v>
      </c>
      <c r="P87" s="21"/>
      <c r="AH87" s="17">
        <f t="shared" si="41"/>
        <v>6.6</v>
      </c>
      <c r="AI87" s="18">
        <f t="shared" si="23"/>
        <v>6.6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11404</v>
      </c>
      <c r="B88" s="16">
        <v>39706</v>
      </c>
      <c r="C88" t="s">
        <v>63</v>
      </c>
      <c r="D88" t="s">
        <v>180</v>
      </c>
      <c r="E88" t="s">
        <v>64</v>
      </c>
      <c r="F88" t="s">
        <v>190</v>
      </c>
      <c r="G88" t="s">
        <v>205</v>
      </c>
      <c r="H88" s="64" t="s">
        <v>443</v>
      </c>
      <c r="I88" t="s">
        <v>69</v>
      </c>
      <c r="J88" s="14">
        <v>30</v>
      </c>
      <c r="K88" s="14" t="s">
        <v>63</v>
      </c>
      <c r="L88" t="s">
        <v>4</v>
      </c>
      <c r="M88" s="14">
        <v>8.8000000000000007</v>
      </c>
      <c r="N88" s="14">
        <v>7.2</v>
      </c>
      <c r="P88" s="21"/>
      <c r="AH88" s="17">
        <f t="shared" si="41"/>
        <v>8.8000000000000007</v>
      </c>
      <c r="AI88" s="18">
        <f t="shared" si="23"/>
        <v>8.8000000000000007</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11476</v>
      </c>
      <c r="B89" s="16">
        <v>39725</v>
      </c>
      <c r="C89" t="s">
        <v>63</v>
      </c>
      <c r="D89" t="s">
        <v>180</v>
      </c>
      <c r="E89" t="s">
        <v>64</v>
      </c>
      <c r="F89" t="s">
        <v>190</v>
      </c>
      <c r="G89" t="s">
        <v>205</v>
      </c>
      <c r="H89" s="64" t="s">
        <v>476</v>
      </c>
      <c r="I89" t="s">
        <v>69</v>
      </c>
      <c r="J89" s="14">
        <v>1</v>
      </c>
      <c r="K89" s="14" t="s">
        <v>189</v>
      </c>
      <c r="L89" t="s">
        <v>5</v>
      </c>
      <c r="M89" s="14">
        <v>0.25</v>
      </c>
      <c r="N89" s="14">
        <v>0.25</v>
      </c>
      <c r="P89" s="21"/>
      <c r="AH89" s="17">
        <f t="shared" si="41"/>
        <v>0.25</v>
      </c>
      <c r="AI89" s="18">
        <f t="shared" si="23"/>
        <v>0.25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11484</v>
      </c>
      <c r="B90" s="16">
        <v>39726</v>
      </c>
      <c r="C90" t="s">
        <v>63</v>
      </c>
      <c r="D90" t="s">
        <v>180</v>
      </c>
      <c r="E90" t="s">
        <v>64</v>
      </c>
      <c r="F90" t="s">
        <v>190</v>
      </c>
      <c r="G90" t="s">
        <v>205</v>
      </c>
      <c r="H90" s="64" t="s">
        <v>443</v>
      </c>
      <c r="I90" t="s">
        <v>69</v>
      </c>
      <c r="J90" s="14">
        <v>15</v>
      </c>
      <c r="K90" s="14" t="s">
        <v>189</v>
      </c>
      <c r="L90" t="s">
        <v>5</v>
      </c>
      <c r="M90" s="14">
        <v>3.75</v>
      </c>
      <c r="N90" s="14">
        <v>3.75</v>
      </c>
      <c r="P90" s="21"/>
      <c r="AH90" s="17">
        <f t="shared" si="41"/>
        <v>3.75</v>
      </c>
      <c r="AI90" s="18">
        <f t="shared" si="23"/>
        <v>3.75</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11530</v>
      </c>
      <c r="B91" s="16">
        <v>39739</v>
      </c>
      <c r="C91" t="s">
        <v>63</v>
      </c>
      <c r="D91" t="s">
        <v>180</v>
      </c>
      <c r="E91" t="s">
        <v>64</v>
      </c>
      <c r="F91" t="s">
        <v>190</v>
      </c>
      <c r="G91" t="s">
        <v>191</v>
      </c>
      <c r="H91" s="64" t="s">
        <v>443</v>
      </c>
      <c r="I91" t="s">
        <v>69</v>
      </c>
      <c r="J91" s="14">
        <v>21</v>
      </c>
      <c r="K91" s="14" t="s">
        <v>64</v>
      </c>
      <c r="L91" t="s">
        <v>3</v>
      </c>
      <c r="M91" s="14">
        <v>4.62</v>
      </c>
      <c r="N91" s="14">
        <v>6.88</v>
      </c>
      <c r="P91" s="21"/>
      <c r="AH91" s="17">
        <f t="shared" si="41"/>
        <v>4.62</v>
      </c>
      <c r="AI91" s="18">
        <f t="shared" si="23"/>
        <v>4.62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11564</v>
      </c>
      <c r="B92" s="16">
        <v>39746</v>
      </c>
      <c r="C92" t="s">
        <v>63</v>
      </c>
      <c r="D92" t="s">
        <v>180</v>
      </c>
      <c r="E92" t="s">
        <v>64</v>
      </c>
      <c r="F92" t="s">
        <v>190</v>
      </c>
      <c r="G92" t="s">
        <v>191</v>
      </c>
      <c r="H92" s="64" t="s">
        <v>443</v>
      </c>
      <c r="I92" t="s">
        <v>69</v>
      </c>
      <c r="J92" s="14">
        <v>20</v>
      </c>
      <c r="K92" s="14" t="s">
        <v>64</v>
      </c>
      <c r="L92" t="s">
        <v>3</v>
      </c>
      <c r="M92" s="14">
        <v>4.4000000000000004</v>
      </c>
      <c r="N92" s="14">
        <v>6.6</v>
      </c>
      <c r="P92" s="21"/>
      <c r="AH92" s="17">
        <f t="shared" si="41"/>
        <v>4.4000000000000004</v>
      </c>
      <c r="AI92" s="18">
        <f t="shared" si="23"/>
        <v>4.4000000000000004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11651</v>
      </c>
      <c r="B93" s="16">
        <v>39764</v>
      </c>
      <c r="C93" t="s">
        <v>63</v>
      </c>
      <c r="D93" t="s">
        <v>180</v>
      </c>
      <c r="E93" t="s">
        <v>64</v>
      </c>
      <c r="F93" t="s">
        <v>190</v>
      </c>
      <c r="G93" t="s">
        <v>191</v>
      </c>
      <c r="H93" s="61" t="s">
        <v>195</v>
      </c>
      <c r="I93" t="s">
        <v>69</v>
      </c>
      <c r="J93" s="14">
        <v>52</v>
      </c>
      <c r="K93" s="14" t="s">
        <v>63</v>
      </c>
      <c r="L93" t="s">
        <v>3</v>
      </c>
      <c r="M93" s="14">
        <v>15.56</v>
      </c>
      <c r="N93" s="14">
        <v>11.44</v>
      </c>
      <c r="P93" s="21"/>
      <c r="AH93" s="17">
        <f t="shared" si="41"/>
        <v>15.56</v>
      </c>
      <c r="AI93" s="18">
        <f t="shared" si="23"/>
        <v>15.56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11742</v>
      </c>
      <c r="B94" s="16">
        <v>39785</v>
      </c>
      <c r="C94" t="s">
        <v>63</v>
      </c>
      <c r="D94" t="s">
        <v>180</v>
      </c>
      <c r="E94" t="s">
        <v>64</v>
      </c>
      <c r="F94" t="s">
        <v>184</v>
      </c>
      <c r="G94" t="s">
        <v>205</v>
      </c>
      <c r="H94" s="64" t="s">
        <v>256</v>
      </c>
      <c r="I94" t="s">
        <v>68</v>
      </c>
      <c r="J94" s="14">
        <v>7</v>
      </c>
      <c r="K94" s="14" t="s">
        <v>63</v>
      </c>
      <c r="L94" t="s">
        <v>4</v>
      </c>
      <c r="M94" s="14">
        <v>1.4100000000000001</v>
      </c>
      <c r="N94" s="14">
        <v>0.84</v>
      </c>
      <c r="P94" s="21"/>
      <c r="AH94" s="17">
        <f t="shared" si="41"/>
        <v>1.4100000000000001</v>
      </c>
      <c r="AI94" s="18">
        <f t="shared" si="23"/>
        <v>1.4100000000000001</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11872</v>
      </c>
      <c r="B95" s="16">
        <v>39819</v>
      </c>
      <c r="C95" t="s">
        <v>63</v>
      </c>
      <c r="D95" t="s">
        <v>180</v>
      </c>
      <c r="E95" t="s">
        <v>64</v>
      </c>
      <c r="F95" t="s">
        <v>190</v>
      </c>
      <c r="G95" t="s">
        <v>191</v>
      </c>
      <c r="H95" s="64" t="s">
        <v>443</v>
      </c>
      <c r="I95" t="s">
        <v>69</v>
      </c>
      <c r="J95" s="14">
        <v>23</v>
      </c>
      <c r="K95" s="14" t="s">
        <v>63</v>
      </c>
      <c r="L95" t="s">
        <v>4</v>
      </c>
      <c r="M95" s="14">
        <v>6.98</v>
      </c>
      <c r="N95" s="14">
        <v>5.52</v>
      </c>
      <c r="P95" s="21"/>
      <c r="AH95" s="17">
        <f t="shared" si="41"/>
        <v>6.98</v>
      </c>
      <c r="AI95" s="18">
        <f t="shared" si="23"/>
        <v>6.98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11873</v>
      </c>
      <c r="B96" s="16">
        <v>39819</v>
      </c>
      <c r="C96" t="s">
        <v>63</v>
      </c>
      <c r="D96" t="s">
        <v>180</v>
      </c>
      <c r="E96" t="s">
        <v>64</v>
      </c>
      <c r="F96" t="s">
        <v>206</v>
      </c>
      <c r="G96" t="s">
        <v>201</v>
      </c>
      <c r="H96" s="64" t="s">
        <v>477</v>
      </c>
      <c r="I96" t="s">
        <v>69</v>
      </c>
      <c r="J96" s="14">
        <v>15</v>
      </c>
      <c r="K96" s="14" t="s">
        <v>189</v>
      </c>
      <c r="L96" t="s">
        <v>5</v>
      </c>
      <c r="M96" s="14">
        <v>3.75</v>
      </c>
      <c r="N96" s="14">
        <v>3.75</v>
      </c>
      <c r="P96" s="21"/>
      <c r="AH96" s="17">
        <f t="shared" si="41"/>
        <v>3.75</v>
      </c>
      <c r="AI96" s="18">
        <f t="shared" si="23"/>
        <v>3.75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11899</v>
      </c>
      <c r="B97" s="16">
        <v>39826</v>
      </c>
      <c r="C97" t="s">
        <v>63</v>
      </c>
      <c r="D97" t="s">
        <v>180</v>
      </c>
      <c r="E97" t="s">
        <v>64</v>
      </c>
      <c r="F97" t="s">
        <v>190</v>
      </c>
      <c r="G97" t="s">
        <v>185</v>
      </c>
      <c r="H97" s="64" t="s">
        <v>443</v>
      </c>
      <c r="I97" t="s">
        <v>69</v>
      </c>
      <c r="J97" s="14">
        <v>12</v>
      </c>
      <c r="K97" s="14" t="s">
        <v>63</v>
      </c>
      <c r="L97" t="s">
        <v>3</v>
      </c>
      <c r="M97" s="14">
        <v>4.3599999999999994</v>
      </c>
      <c r="N97" s="14">
        <v>2.64</v>
      </c>
      <c r="P97" s="21"/>
      <c r="AH97" s="17">
        <f t="shared" si="41"/>
        <v>4.3599999999999994</v>
      </c>
      <c r="AI97" s="18">
        <f t="shared" si="23"/>
        <v>4.3599999999999994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11910</v>
      </c>
      <c r="B98" s="16">
        <v>39831</v>
      </c>
      <c r="C98" t="s">
        <v>63</v>
      </c>
      <c r="D98" t="s">
        <v>180</v>
      </c>
      <c r="E98" t="s">
        <v>64</v>
      </c>
      <c r="F98" t="s">
        <v>190</v>
      </c>
      <c r="G98" t="s">
        <v>185</v>
      </c>
      <c r="H98" s="64" t="s">
        <v>443</v>
      </c>
      <c r="I98" t="s">
        <v>69</v>
      </c>
      <c r="J98" s="14">
        <v>20</v>
      </c>
      <c r="K98" s="14" t="s">
        <v>63</v>
      </c>
      <c r="L98" t="s">
        <v>3</v>
      </c>
      <c r="M98" s="14">
        <v>6.6</v>
      </c>
      <c r="N98" s="14">
        <v>4.4000000000000004</v>
      </c>
      <c r="P98" s="21"/>
      <c r="AH98" s="17">
        <f t="shared" si="41"/>
        <v>6.6</v>
      </c>
      <c r="AI98" s="18">
        <f t="shared" si="23"/>
        <v>6.6</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11939</v>
      </c>
      <c r="B99" s="16">
        <v>39835</v>
      </c>
      <c r="C99" t="s">
        <v>63</v>
      </c>
      <c r="D99" t="s">
        <v>180</v>
      </c>
      <c r="E99" t="s">
        <v>64</v>
      </c>
      <c r="F99" t="s">
        <v>190</v>
      </c>
      <c r="G99" t="s">
        <v>185</v>
      </c>
      <c r="H99" s="64" t="s">
        <v>443</v>
      </c>
      <c r="I99" t="s">
        <v>69</v>
      </c>
      <c r="J99" s="14">
        <v>12</v>
      </c>
      <c r="K99" s="14" t="s">
        <v>189</v>
      </c>
      <c r="L99" t="s">
        <v>5</v>
      </c>
      <c r="M99" s="14">
        <v>3</v>
      </c>
      <c r="N99" s="14">
        <v>3</v>
      </c>
      <c r="P99" s="21"/>
      <c r="AH99" s="17">
        <f t="shared" si="41"/>
        <v>3</v>
      </c>
      <c r="AI99" s="18">
        <f t="shared" si="23"/>
        <v>3</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11988</v>
      </c>
      <c r="B100" s="16">
        <v>39841</v>
      </c>
      <c r="C100" t="s">
        <v>63</v>
      </c>
      <c r="D100" t="s">
        <v>180</v>
      </c>
      <c r="E100" t="s">
        <v>64</v>
      </c>
      <c r="F100" t="s">
        <v>190</v>
      </c>
      <c r="G100" t="s">
        <v>185</v>
      </c>
      <c r="H100" s="64" t="s">
        <v>443</v>
      </c>
      <c r="I100" t="s">
        <v>69</v>
      </c>
      <c r="J100" s="14">
        <v>12</v>
      </c>
      <c r="K100" s="14" t="s">
        <v>63</v>
      </c>
      <c r="L100" t="s">
        <v>3</v>
      </c>
      <c r="M100" s="14">
        <v>4.3599999999999994</v>
      </c>
      <c r="N100" s="14">
        <v>2.64</v>
      </c>
      <c r="P100" s="21"/>
      <c r="AH100" s="17">
        <f t="shared" si="41"/>
        <v>4.3599999999999994</v>
      </c>
      <c r="AI100" s="18">
        <f t="shared" si="23"/>
        <v>4.3599999999999994</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12081</v>
      </c>
      <c r="B101" s="16">
        <v>39865</v>
      </c>
      <c r="C101" t="s">
        <v>63</v>
      </c>
      <c r="D101" t="s">
        <v>180</v>
      </c>
      <c r="E101" t="s">
        <v>64</v>
      </c>
      <c r="F101" t="s">
        <v>190</v>
      </c>
      <c r="G101" t="s">
        <v>185</v>
      </c>
      <c r="H101" s="64" t="s">
        <v>443</v>
      </c>
      <c r="I101" t="s">
        <v>69</v>
      </c>
      <c r="J101" s="14">
        <v>12</v>
      </c>
      <c r="K101" s="14" t="s">
        <v>63</v>
      </c>
      <c r="L101" t="s">
        <v>3</v>
      </c>
      <c r="M101" s="14">
        <v>4.3599999999999994</v>
      </c>
      <c r="N101" s="14">
        <v>2.64</v>
      </c>
      <c r="P101" s="21"/>
      <c r="AH101" s="17">
        <f t="shared" si="41"/>
        <v>4.3599999999999994</v>
      </c>
      <c r="AI101" s="18">
        <f t="shared" si="23"/>
        <v>4.3599999999999994</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12129</v>
      </c>
      <c r="B102" s="16">
        <v>39876</v>
      </c>
      <c r="C102" t="s">
        <v>63</v>
      </c>
      <c r="D102" t="s">
        <v>180</v>
      </c>
      <c r="E102" t="s">
        <v>64</v>
      </c>
      <c r="F102" t="s">
        <v>190</v>
      </c>
      <c r="G102" t="s">
        <v>185</v>
      </c>
      <c r="H102" s="64" t="s">
        <v>443</v>
      </c>
      <c r="I102" t="s">
        <v>69</v>
      </c>
      <c r="J102" s="14">
        <v>10</v>
      </c>
      <c r="K102" s="14" t="s">
        <v>64</v>
      </c>
      <c r="L102" t="s">
        <v>3</v>
      </c>
      <c r="M102" s="14">
        <v>2.2000000000000002</v>
      </c>
      <c r="N102" s="14">
        <v>3.8</v>
      </c>
      <c r="P102" s="21"/>
      <c r="AH102" s="17">
        <f t="shared" si="41"/>
        <v>2.2000000000000002</v>
      </c>
      <c r="AI102" s="18">
        <f t="shared" si="23"/>
        <v>2.2000000000000002</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12258</v>
      </c>
      <c r="B103" s="16">
        <v>39908</v>
      </c>
      <c r="C103" t="s">
        <v>63</v>
      </c>
      <c r="D103" t="s">
        <v>180</v>
      </c>
      <c r="E103" t="s">
        <v>64</v>
      </c>
      <c r="F103" t="s">
        <v>190</v>
      </c>
      <c r="G103" t="s">
        <v>185</v>
      </c>
      <c r="H103" s="64" t="s">
        <v>443</v>
      </c>
      <c r="I103" t="s">
        <v>69</v>
      </c>
      <c r="J103" s="14">
        <v>30</v>
      </c>
      <c r="K103" s="14" t="s">
        <v>63</v>
      </c>
      <c r="L103" t="s">
        <v>4</v>
      </c>
      <c r="M103" s="14">
        <v>8.8000000000000007</v>
      </c>
      <c r="N103" s="14">
        <v>7.2</v>
      </c>
      <c r="P103" s="21"/>
      <c r="AH103" s="17">
        <f t="shared" si="41"/>
        <v>8.8000000000000007</v>
      </c>
      <c r="AI103" s="18">
        <f t="shared" si="23"/>
        <v>8.8000000000000007</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12314</v>
      </c>
      <c r="B104" s="16">
        <v>39926</v>
      </c>
      <c r="C104" t="s">
        <v>63</v>
      </c>
      <c r="D104" t="s">
        <v>180</v>
      </c>
      <c r="E104" t="s">
        <v>64</v>
      </c>
      <c r="F104" t="s">
        <v>190</v>
      </c>
      <c r="G104" t="s">
        <v>187</v>
      </c>
      <c r="H104" s="64" t="s">
        <v>478</v>
      </c>
      <c r="I104" t="s">
        <v>69</v>
      </c>
      <c r="J104" s="14">
        <v>15</v>
      </c>
      <c r="K104" s="14" t="s">
        <v>63</v>
      </c>
      <c r="L104" t="s">
        <v>3</v>
      </c>
      <c r="M104" s="14">
        <v>5.2</v>
      </c>
      <c r="N104" s="14">
        <v>3.3</v>
      </c>
      <c r="P104" s="21"/>
      <c r="AH104" s="17">
        <f t="shared" si="41"/>
        <v>5.2</v>
      </c>
      <c r="AI104" s="18">
        <f t="shared" si="23"/>
        <v>5.2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12324</v>
      </c>
      <c r="B105" s="16">
        <v>39928</v>
      </c>
      <c r="C105" t="s">
        <v>63</v>
      </c>
      <c r="D105" t="s">
        <v>180</v>
      </c>
      <c r="E105" t="s">
        <v>64</v>
      </c>
      <c r="F105" t="s">
        <v>190</v>
      </c>
      <c r="G105" t="s">
        <v>187</v>
      </c>
      <c r="H105" s="64" t="s">
        <v>479</v>
      </c>
      <c r="I105" t="s">
        <v>69</v>
      </c>
      <c r="J105" s="14">
        <v>15</v>
      </c>
      <c r="K105" s="14" t="s">
        <v>63</v>
      </c>
      <c r="L105" t="s">
        <v>3</v>
      </c>
      <c r="M105" s="14">
        <v>5.2</v>
      </c>
      <c r="N105" s="14">
        <v>3.3</v>
      </c>
      <c r="P105" s="21"/>
      <c r="AH105" s="17">
        <f t="shared" si="41"/>
        <v>5.2</v>
      </c>
      <c r="AI105" s="18">
        <f t="shared" si="23"/>
        <v>5.2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12354</v>
      </c>
      <c r="B106" s="16">
        <v>39937</v>
      </c>
      <c r="C106" t="s">
        <v>63</v>
      </c>
      <c r="D106" t="s">
        <v>180</v>
      </c>
      <c r="E106" t="s">
        <v>64</v>
      </c>
      <c r="F106" t="s">
        <v>190</v>
      </c>
      <c r="G106" t="s">
        <v>187</v>
      </c>
      <c r="H106" s="64" t="s">
        <v>479</v>
      </c>
      <c r="I106" t="s">
        <v>69</v>
      </c>
      <c r="J106" s="14">
        <v>18</v>
      </c>
      <c r="K106" s="14" t="s">
        <v>63</v>
      </c>
      <c r="L106" t="s">
        <v>3</v>
      </c>
      <c r="M106" s="14">
        <v>6.04</v>
      </c>
      <c r="N106" s="14">
        <v>3.96</v>
      </c>
      <c r="P106" s="21"/>
      <c r="AH106" s="17">
        <f t="shared" si="41"/>
        <v>6.04</v>
      </c>
      <c r="AI106" s="18">
        <f t="shared" si="23"/>
        <v>6.04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12478</v>
      </c>
      <c r="B107" s="16">
        <v>39971</v>
      </c>
      <c r="C107" t="s">
        <v>63</v>
      </c>
      <c r="D107" t="s">
        <v>180</v>
      </c>
      <c r="E107" t="s">
        <v>64</v>
      </c>
      <c r="F107" t="s">
        <v>190</v>
      </c>
      <c r="G107" t="s">
        <v>187</v>
      </c>
      <c r="H107" s="64" t="s">
        <v>480</v>
      </c>
      <c r="I107" t="s">
        <v>69</v>
      </c>
      <c r="J107" s="14">
        <v>14</v>
      </c>
      <c r="K107" s="14" t="s">
        <v>63</v>
      </c>
      <c r="L107" t="s">
        <v>3</v>
      </c>
      <c r="M107" s="14">
        <v>4.92</v>
      </c>
      <c r="N107" s="14">
        <v>3.08</v>
      </c>
      <c r="P107" s="21"/>
      <c r="AH107" s="17">
        <f t="shared" si="41"/>
        <v>4.92</v>
      </c>
      <c r="AI107" s="18">
        <f t="shared" si="23"/>
        <v>4.92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12500</v>
      </c>
      <c r="B108" s="16">
        <v>39976</v>
      </c>
      <c r="C108" t="s">
        <v>63</v>
      </c>
      <c r="D108" t="s">
        <v>180</v>
      </c>
      <c r="E108" t="s">
        <v>64</v>
      </c>
      <c r="F108" t="s">
        <v>190</v>
      </c>
      <c r="G108" t="s">
        <v>187</v>
      </c>
      <c r="H108" s="64" t="s">
        <v>443</v>
      </c>
      <c r="I108" t="s">
        <v>69</v>
      </c>
      <c r="J108" s="14">
        <v>30</v>
      </c>
      <c r="K108" s="14" t="s">
        <v>63</v>
      </c>
      <c r="L108" t="s">
        <v>3</v>
      </c>
      <c r="M108" s="14">
        <v>9.4</v>
      </c>
      <c r="N108" s="14">
        <v>6.6</v>
      </c>
      <c r="P108" s="21"/>
      <c r="AH108" s="17">
        <f t="shared" si="41"/>
        <v>9.4</v>
      </c>
      <c r="AI108" s="18">
        <f t="shared" si="23"/>
        <v>9.4</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12554</v>
      </c>
      <c r="B109" s="16">
        <v>39992</v>
      </c>
      <c r="C109" t="s">
        <v>63</v>
      </c>
      <c r="D109" t="s">
        <v>180</v>
      </c>
      <c r="E109" t="s">
        <v>64</v>
      </c>
      <c r="F109" t="s">
        <v>190</v>
      </c>
      <c r="G109" t="s">
        <v>194</v>
      </c>
      <c r="H109" s="64" t="s">
        <v>473</v>
      </c>
      <c r="I109" t="s">
        <v>69</v>
      </c>
      <c r="J109" s="14">
        <v>25</v>
      </c>
      <c r="K109" s="14" t="s">
        <v>63</v>
      </c>
      <c r="L109" t="s">
        <v>3</v>
      </c>
      <c r="M109" s="14">
        <v>8</v>
      </c>
      <c r="N109" s="14">
        <v>5.5</v>
      </c>
      <c r="P109" s="21"/>
      <c r="AH109" s="17">
        <f t="shared" si="41"/>
        <v>8</v>
      </c>
      <c r="AI109" s="18">
        <f t="shared" si="23"/>
        <v>8</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12587</v>
      </c>
      <c r="B110" s="16">
        <v>40000</v>
      </c>
      <c r="C110" t="s">
        <v>63</v>
      </c>
      <c r="D110" t="s">
        <v>180</v>
      </c>
      <c r="E110" t="s">
        <v>64</v>
      </c>
      <c r="F110" t="s">
        <v>192</v>
      </c>
      <c r="G110" t="s">
        <v>203</v>
      </c>
      <c r="H110" s="64" t="s">
        <v>481</v>
      </c>
      <c r="I110" t="s">
        <v>69</v>
      </c>
      <c r="J110" s="14">
        <v>15</v>
      </c>
      <c r="K110" s="14" t="s">
        <v>189</v>
      </c>
      <c r="L110" t="s">
        <v>5</v>
      </c>
      <c r="M110" s="14">
        <v>3.75</v>
      </c>
      <c r="N110" s="14">
        <v>3.75</v>
      </c>
      <c r="P110" s="21"/>
      <c r="AH110" s="17">
        <f t="shared" si="41"/>
        <v>3.75</v>
      </c>
      <c r="AI110" s="18">
        <f t="shared" si="23"/>
        <v>3.75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12686</v>
      </c>
      <c r="B111" s="16">
        <v>40016</v>
      </c>
      <c r="C111" t="s">
        <v>63</v>
      </c>
      <c r="D111" t="s">
        <v>180</v>
      </c>
      <c r="E111" t="s">
        <v>64</v>
      </c>
      <c r="F111" t="s">
        <v>190</v>
      </c>
      <c r="G111" t="s">
        <v>194</v>
      </c>
      <c r="H111" s="64" t="s">
        <v>482</v>
      </c>
      <c r="I111" t="s">
        <v>69</v>
      </c>
      <c r="J111" s="14">
        <v>24</v>
      </c>
      <c r="K111" s="14" t="s">
        <v>63</v>
      </c>
      <c r="L111" t="s">
        <v>3</v>
      </c>
      <c r="M111" s="14">
        <v>7.72</v>
      </c>
      <c r="N111" s="14">
        <v>5.28</v>
      </c>
      <c r="P111" s="21"/>
      <c r="AH111" s="17">
        <f t="shared" si="41"/>
        <v>7.72</v>
      </c>
      <c r="AI111" s="18">
        <f t="shared" si="23"/>
        <v>7.72</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12777</v>
      </c>
      <c r="B112" s="16">
        <v>40037</v>
      </c>
      <c r="C112" t="s">
        <v>63</v>
      </c>
      <c r="D112" t="s">
        <v>180</v>
      </c>
      <c r="E112" t="s">
        <v>64</v>
      </c>
      <c r="F112" t="s">
        <v>190</v>
      </c>
      <c r="G112" t="s">
        <v>182</v>
      </c>
      <c r="H112" s="64" t="s">
        <v>446</v>
      </c>
      <c r="I112" t="s">
        <v>69</v>
      </c>
      <c r="J112" s="14">
        <v>15</v>
      </c>
      <c r="K112" s="14" t="s">
        <v>63</v>
      </c>
      <c r="L112" t="s">
        <v>4</v>
      </c>
      <c r="M112" s="14">
        <v>4.9000000000000004</v>
      </c>
      <c r="N112" s="14">
        <v>3.6</v>
      </c>
      <c r="P112" s="21"/>
      <c r="AH112" s="17">
        <f t="shared" si="41"/>
        <v>4.9000000000000004</v>
      </c>
      <c r="AI112" s="18">
        <f t="shared" si="23"/>
        <v>4.9000000000000004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12789</v>
      </c>
      <c r="B113" s="16">
        <v>40042</v>
      </c>
      <c r="C113" t="s">
        <v>63</v>
      </c>
      <c r="D113" t="s">
        <v>180</v>
      </c>
      <c r="E113" t="s">
        <v>64</v>
      </c>
      <c r="F113" t="s">
        <v>190</v>
      </c>
      <c r="G113" t="s">
        <v>182</v>
      </c>
      <c r="H113" s="64" t="s">
        <v>483</v>
      </c>
      <c r="I113" t="s">
        <v>69</v>
      </c>
      <c r="J113" s="14">
        <v>33</v>
      </c>
      <c r="K113" s="14" t="s">
        <v>63</v>
      </c>
      <c r="L113" t="s">
        <v>4</v>
      </c>
      <c r="M113" s="14">
        <v>9.58</v>
      </c>
      <c r="N113" s="14">
        <v>7.92</v>
      </c>
      <c r="P113" s="21"/>
      <c r="AH113" s="17">
        <f t="shared" si="41"/>
        <v>9.58</v>
      </c>
      <c r="AI113" s="18">
        <f t="shared" si="23"/>
        <v>9.58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12864</v>
      </c>
      <c r="B114" s="16">
        <v>40065</v>
      </c>
      <c r="C114" t="s">
        <v>63</v>
      </c>
      <c r="D114" t="s">
        <v>180</v>
      </c>
      <c r="E114" t="s">
        <v>64</v>
      </c>
      <c r="F114" t="s">
        <v>190</v>
      </c>
      <c r="G114" t="s">
        <v>207</v>
      </c>
      <c r="H114" s="61" t="s">
        <v>484</v>
      </c>
      <c r="I114" t="s">
        <v>69</v>
      </c>
      <c r="J114" s="14">
        <v>16</v>
      </c>
      <c r="K114" s="14" t="s">
        <v>63</v>
      </c>
      <c r="L114" t="s">
        <v>4</v>
      </c>
      <c r="M114" s="14">
        <v>5.16</v>
      </c>
      <c r="N114" s="14">
        <v>3.84</v>
      </c>
      <c r="P114" s="21"/>
      <c r="AH114" s="17">
        <f t="shared" si="41"/>
        <v>5.16</v>
      </c>
      <c r="AI114" s="18">
        <f t="shared" si="23"/>
        <v>5.16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12876</v>
      </c>
      <c r="B115" s="16">
        <v>40071</v>
      </c>
      <c r="C115" t="s">
        <v>63</v>
      </c>
      <c r="D115" t="s">
        <v>258</v>
      </c>
      <c r="E115" t="s">
        <v>64</v>
      </c>
      <c r="F115" t="s">
        <v>180</v>
      </c>
      <c r="G115" t="s">
        <v>201</v>
      </c>
      <c r="H115" s="64" t="s">
        <v>544</v>
      </c>
      <c r="I115" t="s">
        <v>68</v>
      </c>
      <c r="J115" s="14">
        <v>15</v>
      </c>
      <c r="K115" s="14" t="s">
        <v>189</v>
      </c>
      <c r="L115" t="s">
        <v>5</v>
      </c>
      <c r="M115" s="14">
        <v>1.875</v>
      </c>
      <c r="N115" s="14">
        <v>1.875</v>
      </c>
      <c r="P115" s="21"/>
      <c r="AH115" s="17">
        <f t="shared" si="41"/>
        <v>1.875</v>
      </c>
      <c r="AI115" s="18">
        <f t="shared" si="23"/>
        <v>0</v>
      </c>
      <c r="AJ115" s="18">
        <f t="shared" si="24"/>
        <v>1.875</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12898</v>
      </c>
      <c r="B116" s="16">
        <v>40076</v>
      </c>
      <c r="C116" t="s">
        <v>63</v>
      </c>
      <c r="D116" t="s">
        <v>180</v>
      </c>
      <c r="E116" t="s">
        <v>64</v>
      </c>
      <c r="F116" t="s">
        <v>190</v>
      </c>
      <c r="G116" t="s">
        <v>207</v>
      </c>
      <c r="H116" s="61" t="s">
        <v>485</v>
      </c>
      <c r="I116" t="s">
        <v>69</v>
      </c>
      <c r="J116" s="14">
        <v>25</v>
      </c>
      <c r="K116" s="14" t="s">
        <v>189</v>
      </c>
      <c r="L116" t="s">
        <v>5</v>
      </c>
      <c r="M116" s="14">
        <v>6.25</v>
      </c>
      <c r="N116" s="14">
        <v>6.25</v>
      </c>
      <c r="P116" s="21"/>
      <c r="AH116" s="17">
        <f t="shared" si="41"/>
        <v>6.25</v>
      </c>
      <c r="AI116" s="18">
        <f t="shared" si="23"/>
        <v>6.25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12915</v>
      </c>
      <c r="B117" s="16">
        <v>40080</v>
      </c>
      <c r="C117" t="s">
        <v>63</v>
      </c>
      <c r="D117" t="s">
        <v>267</v>
      </c>
      <c r="E117" t="s">
        <v>64</v>
      </c>
      <c r="F117" t="s">
        <v>268</v>
      </c>
      <c r="G117" t="s">
        <v>205</v>
      </c>
      <c r="H117" s="64" t="s">
        <v>497</v>
      </c>
      <c r="I117" t="s">
        <v>83</v>
      </c>
      <c r="J117" s="14">
        <v>24</v>
      </c>
      <c r="K117" s="14" t="s">
        <v>64</v>
      </c>
      <c r="L117" t="s">
        <v>3</v>
      </c>
      <c r="M117" s="14">
        <v>5.28</v>
      </c>
      <c r="N117" s="14">
        <v>7.72</v>
      </c>
      <c r="O117" t="s">
        <v>64</v>
      </c>
      <c r="P117" s="21" t="s">
        <v>260</v>
      </c>
      <c r="Q117" t="s">
        <v>63</v>
      </c>
      <c r="R117" t="s">
        <v>180</v>
      </c>
      <c r="S117" t="s">
        <v>189</v>
      </c>
      <c r="U117" t="s">
        <v>189</v>
      </c>
      <c r="AH117" s="17">
        <f t="shared" si="41"/>
        <v>5.28</v>
      </c>
      <c r="AI117" s="18">
        <f t="shared" si="23"/>
        <v>0</v>
      </c>
      <c r="AJ117" s="18">
        <f t="shared" si="24"/>
        <v>0</v>
      </c>
      <c r="AK117" s="18">
        <f t="shared" si="25"/>
        <v>0</v>
      </c>
      <c r="AL117" s="18">
        <f t="shared" si="26"/>
        <v>0</v>
      </c>
      <c r="AM117" s="18">
        <f t="shared" si="27"/>
        <v>5.28</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13046</v>
      </c>
      <c r="B118" s="16">
        <v>40121</v>
      </c>
      <c r="C118" t="s">
        <v>63</v>
      </c>
      <c r="D118" t="s">
        <v>264</v>
      </c>
      <c r="E118" t="s">
        <v>64</v>
      </c>
      <c r="F118" t="s">
        <v>265</v>
      </c>
      <c r="G118" t="s">
        <v>201</v>
      </c>
      <c r="H118" s="65" t="s">
        <v>547</v>
      </c>
      <c r="I118" t="s">
        <v>83</v>
      </c>
      <c r="J118" s="14">
        <v>5</v>
      </c>
      <c r="K118" s="14" t="s">
        <v>189</v>
      </c>
      <c r="L118" t="s">
        <v>5</v>
      </c>
      <c r="M118" s="14">
        <v>1.25</v>
      </c>
      <c r="N118" s="14">
        <v>1.25</v>
      </c>
      <c r="O118" t="s">
        <v>63</v>
      </c>
      <c r="P118" s="21" t="s">
        <v>180</v>
      </c>
      <c r="Q118" t="s">
        <v>64</v>
      </c>
      <c r="R118" t="s">
        <v>266</v>
      </c>
      <c r="AH118" s="17">
        <f t="shared" si="41"/>
        <v>1.25</v>
      </c>
      <c r="AI118" s="18">
        <f t="shared" si="23"/>
        <v>0</v>
      </c>
      <c r="AJ118" s="18">
        <f t="shared" si="24"/>
        <v>0</v>
      </c>
      <c r="AK118" s="18">
        <f t="shared" si="25"/>
        <v>1.25</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13054</v>
      </c>
      <c r="B119" s="16">
        <v>40124</v>
      </c>
      <c r="C119" t="s">
        <v>63</v>
      </c>
      <c r="D119" t="s">
        <v>180</v>
      </c>
      <c r="E119" t="s">
        <v>64</v>
      </c>
      <c r="F119" t="s">
        <v>190</v>
      </c>
      <c r="G119" t="s">
        <v>207</v>
      </c>
      <c r="H119" s="61" t="s">
        <v>486</v>
      </c>
      <c r="I119" t="s">
        <v>69</v>
      </c>
      <c r="J119" s="14">
        <v>16</v>
      </c>
      <c r="K119" s="14" t="s">
        <v>63</v>
      </c>
      <c r="L119" t="s">
        <v>4</v>
      </c>
      <c r="M119" s="14">
        <v>5.16</v>
      </c>
      <c r="N119" s="14">
        <v>3.84</v>
      </c>
      <c r="P119" s="21"/>
      <c r="AH119" s="17">
        <f t="shared" si="41"/>
        <v>5.16</v>
      </c>
      <c r="AI119" s="18">
        <f t="shared" si="23"/>
        <v>5.16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13195</v>
      </c>
      <c r="B120" s="16">
        <v>40166</v>
      </c>
      <c r="C120" t="s">
        <v>63</v>
      </c>
      <c r="D120" t="s">
        <v>259</v>
      </c>
      <c r="E120" t="s">
        <v>64</v>
      </c>
      <c r="F120" t="s">
        <v>180</v>
      </c>
      <c r="G120" t="s">
        <v>205</v>
      </c>
      <c r="H120" s="64" t="s">
        <v>487</v>
      </c>
      <c r="I120" t="s">
        <v>68</v>
      </c>
      <c r="J120" s="14">
        <v>10</v>
      </c>
      <c r="K120" s="14" t="s">
        <v>189</v>
      </c>
      <c r="L120" t="s">
        <v>5</v>
      </c>
      <c r="M120" s="14">
        <v>1.25</v>
      </c>
      <c r="N120" s="14">
        <v>1.25</v>
      </c>
      <c r="P120" s="21"/>
      <c r="AH120" s="17">
        <f t="shared" si="41"/>
        <v>1.25</v>
      </c>
      <c r="AI120" s="18">
        <f t="shared" si="23"/>
        <v>0</v>
      </c>
      <c r="AJ120" s="18">
        <f t="shared" si="24"/>
        <v>1.25</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13196</v>
      </c>
      <c r="B121" s="16">
        <v>40166</v>
      </c>
      <c r="C121" t="s">
        <v>63</v>
      </c>
      <c r="D121" t="s">
        <v>180</v>
      </c>
      <c r="E121" t="s">
        <v>64</v>
      </c>
      <c r="F121" t="s">
        <v>190</v>
      </c>
      <c r="G121" t="s">
        <v>205</v>
      </c>
      <c r="H121" s="64" t="s">
        <v>487</v>
      </c>
      <c r="I121" t="s">
        <v>69</v>
      </c>
      <c r="J121" s="14">
        <v>10</v>
      </c>
      <c r="K121" s="14" t="s">
        <v>189</v>
      </c>
      <c r="L121" t="s">
        <v>5</v>
      </c>
      <c r="M121" s="14">
        <v>2.5</v>
      </c>
      <c r="N121" s="14">
        <v>2.5</v>
      </c>
      <c r="P121" s="21"/>
      <c r="AH121" s="17">
        <f t="shared" si="41"/>
        <v>2.5</v>
      </c>
      <c r="AI121" s="18">
        <f t="shared" si="23"/>
        <v>2.5</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13222</v>
      </c>
      <c r="B122" s="16">
        <v>40172</v>
      </c>
      <c r="C122" t="s">
        <v>63</v>
      </c>
      <c r="D122" t="s">
        <v>190</v>
      </c>
      <c r="E122" t="s">
        <v>64</v>
      </c>
      <c r="F122" t="s">
        <v>180</v>
      </c>
      <c r="G122" t="s">
        <v>205</v>
      </c>
      <c r="H122" s="64" t="s">
        <v>487</v>
      </c>
      <c r="I122" t="s">
        <v>69</v>
      </c>
      <c r="J122" s="14">
        <v>10</v>
      </c>
      <c r="K122" s="14" t="s">
        <v>189</v>
      </c>
      <c r="L122" t="s">
        <v>5</v>
      </c>
      <c r="M122" s="14">
        <v>2.5</v>
      </c>
      <c r="N122" s="14">
        <v>2.5</v>
      </c>
      <c r="P122" s="21"/>
      <c r="AH122" s="17">
        <f t="shared" si="41"/>
        <v>2.5</v>
      </c>
      <c r="AI122" s="18">
        <f t="shared" si="23"/>
        <v>0</v>
      </c>
      <c r="AJ122" s="18">
        <f t="shared" si="24"/>
        <v>2.5</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13223</v>
      </c>
      <c r="B123" s="16">
        <v>40172</v>
      </c>
      <c r="C123" t="s">
        <v>63</v>
      </c>
      <c r="D123" t="s">
        <v>180</v>
      </c>
      <c r="E123" t="s">
        <v>64</v>
      </c>
      <c r="F123" t="s">
        <v>190</v>
      </c>
      <c r="G123" t="s">
        <v>205</v>
      </c>
      <c r="H123" s="64" t="s">
        <v>488</v>
      </c>
      <c r="I123" t="s">
        <v>69</v>
      </c>
      <c r="J123" s="14">
        <v>20</v>
      </c>
      <c r="K123" s="14" t="s">
        <v>63</v>
      </c>
      <c r="L123" t="s">
        <v>3</v>
      </c>
      <c r="M123" s="14">
        <v>6.6</v>
      </c>
      <c r="N123" s="14">
        <v>4.4000000000000004</v>
      </c>
      <c r="P123" s="21"/>
      <c r="AH123" s="17">
        <f t="shared" si="41"/>
        <v>6.6</v>
      </c>
      <c r="AI123" s="18">
        <f t="shared" si="23"/>
        <v>6.6</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13246</v>
      </c>
      <c r="B124" s="16">
        <v>40178</v>
      </c>
      <c r="C124" t="s">
        <v>63</v>
      </c>
      <c r="D124" t="s">
        <v>180</v>
      </c>
      <c r="E124" t="s">
        <v>64</v>
      </c>
      <c r="F124" t="s">
        <v>208</v>
      </c>
      <c r="G124" t="s">
        <v>205</v>
      </c>
      <c r="H124" s="64" t="s">
        <v>487</v>
      </c>
      <c r="I124" t="s">
        <v>69</v>
      </c>
      <c r="J124" s="14">
        <v>10</v>
      </c>
      <c r="K124" s="14" t="s">
        <v>63</v>
      </c>
      <c r="L124" t="s">
        <v>4</v>
      </c>
      <c r="M124" s="14">
        <v>3.6</v>
      </c>
      <c r="N124" s="14">
        <v>2.4</v>
      </c>
      <c r="P124" s="21"/>
      <c r="AH124" s="17">
        <f t="shared" si="41"/>
        <v>3.6</v>
      </c>
      <c r="AI124" s="18">
        <f t="shared" si="23"/>
        <v>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13282</v>
      </c>
      <c r="B125" s="16">
        <v>40183</v>
      </c>
      <c r="C125" t="s">
        <v>63</v>
      </c>
      <c r="D125" t="s">
        <v>180</v>
      </c>
      <c r="E125" t="s">
        <v>64</v>
      </c>
      <c r="F125" t="s">
        <v>190</v>
      </c>
      <c r="G125" t="s">
        <v>209</v>
      </c>
      <c r="H125" s="61" t="s">
        <v>195</v>
      </c>
      <c r="I125" t="s">
        <v>69</v>
      </c>
      <c r="J125" s="14">
        <v>20</v>
      </c>
      <c r="K125" s="14" t="s">
        <v>63</v>
      </c>
      <c r="L125" t="s">
        <v>3</v>
      </c>
      <c r="M125" s="14">
        <v>6.6</v>
      </c>
      <c r="N125" s="14">
        <v>4.4000000000000004</v>
      </c>
      <c r="P125" s="21"/>
      <c r="AH125" s="17">
        <f t="shared" si="41"/>
        <v>6.6</v>
      </c>
      <c r="AI125" s="18">
        <f t="shared" si="23"/>
        <v>6.6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13301</v>
      </c>
      <c r="B126" s="16">
        <v>40188</v>
      </c>
      <c r="C126" t="s">
        <v>63</v>
      </c>
      <c r="D126" t="s">
        <v>260</v>
      </c>
      <c r="E126" t="s">
        <v>64</v>
      </c>
      <c r="F126" t="s">
        <v>180</v>
      </c>
      <c r="G126" t="s">
        <v>205</v>
      </c>
      <c r="H126" s="64" t="s">
        <v>487</v>
      </c>
      <c r="I126" t="s">
        <v>69</v>
      </c>
      <c r="J126" s="14">
        <v>10</v>
      </c>
      <c r="K126" s="14" t="s">
        <v>63</v>
      </c>
      <c r="L126" t="s">
        <v>4</v>
      </c>
      <c r="M126" s="14">
        <v>3.6</v>
      </c>
      <c r="N126" s="14">
        <v>2.4</v>
      </c>
      <c r="P126" s="21"/>
      <c r="AH126" s="17">
        <f t="shared" si="41"/>
        <v>2.4</v>
      </c>
      <c r="AI126" s="18">
        <f t="shared" si="23"/>
        <v>0</v>
      </c>
      <c r="AJ126" s="18">
        <f t="shared" si="24"/>
        <v>2.4</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13349</v>
      </c>
      <c r="B127" s="16">
        <v>40202</v>
      </c>
      <c r="C127" t="s">
        <v>63</v>
      </c>
      <c r="D127" t="s">
        <v>180</v>
      </c>
      <c r="E127" t="s">
        <v>64</v>
      </c>
      <c r="F127" t="s">
        <v>190</v>
      </c>
      <c r="G127" t="s">
        <v>209</v>
      </c>
      <c r="H127" s="64" t="s">
        <v>443</v>
      </c>
      <c r="I127" t="s">
        <v>69</v>
      </c>
      <c r="J127" s="14">
        <v>27</v>
      </c>
      <c r="K127" s="14" t="s">
        <v>63</v>
      </c>
      <c r="L127" t="s">
        <v>3</v>
      </c>
      <c r="M127" s="14">
        <v>8.56</v>
      </c>
      <c r="N127" s="14">
        <v>5.9399999999999995</v>
      </c>
      <c r="P127" s="21"/>
      <c r="AH127" s="17">
        <f t="shared" si="41"/>
        <v>8.56</v>
      </c>
      <c r="AI127" s="18">
        <f t="shared" si="23"/>
        <v>8.56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13441</v>
      </c>
      <c r="B128" s="16">
        <v>40220</v>
      </c>
      <c r="C128" t="s">
        <v>63</v>
      </c>
      <c r="D128" t="s">
        <v>180</v>
      </c>
      <c r="E128" t="s">
        <v>64</v>
      </c>
      <c r="F128" t="s">
        <v>190</v>
      </c>
      <c r="G128" t="s">
        <v>209</v>
      </c>
      <c r="H128" s="64" t="s">
        <v>443</v>
      </c>
      <c r="I128" t="s">
        <v>69</v>
      </c>
      <c r="J128" s="14">
        <v>27</v>
      </c>
      <c r="K128" s="14" t="s">
        <v>189</v>
      </c>
      <c r="L128" t="s">
        <v>5</v>
      </c>
      <c r="M128" s="14">
        <v>6.75</v>
      </c>
      <c r="N128" s="14">
        <v>6.75</v>
      </c>
      <c r="P128" s="21"/>
      <c r="AH128" s="17">
        <f t="shared" si="41"/>
        <v>6.75</v>
      </c>
      <c r="AI128" s="18">
        <f t="shared" si="23"/>
        <v>6.75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13445</v>
      </c>
      <c r="B129" s="16">
        <v>40221</v>
      </c>
      <c r="C129" t="s">
        <v>63</v>
      </c>
      <c r="D129" t="s">
        <v>180</v>
      </c>
      <c r="E129" t="s">
        <v>64</v>
      </c>
      <c r="F129" t="s">
        <v>206</v>
      </c>
      <c r="G129" t="s">
        <v>205</v>
      </c>
      <c r="H129" s="64" t="s">
        <v>489</v>
      </c>
      <c r="I129" t="s">
        <v>69</v>
      </c>
      <c r="J129" s="14">
        <v>16</v>
      </c>
      <c r="K129" s="14" t="s">
        <v>63</v>
      </c>
      <c r="L129" t="s">
        <v>3</v>
      </c>
      <c r="M129" s="14">
        <v>5.48</v>
      </c>
      <c r="N129" s="14">
        <v>3.52</v>
      </c>
      <c r="P129" s="21"/>
      <c r="AH129" s="17">
        <f t="shared" si="41"/>
        <v>5.48</v>
      </c>
      <c r="AI129" s="18">
        <f t="shared" si="23"/>
        <v>5.48</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13758</v>
      </c>
      <c r="B130" s="16">
        <v>40286</v>
      </c>
      <c r="C130" t="s">
        <v>63</v>
      </c>
      <c r="D130" t="s">
        <v>180</v>
      </c>
      <c r="E130" t="s">
        <v>64</v>
      </c>
      <c r="F130" t="s">
        <v>190</v>
      </c>
      <c r="G130" t="s">
        <v>209</v>
      </c>
      <c r="H130" s="64" t="s">
        <v>443</v>
      </c>
      <c r="I130" t="s">
        <v>69</v>
      </c>
      <c r="J130" s="14">
        <v>14</v>
      </c>
      <c r="K130" s="14" t="s">
        <v>189</v>
      </c>
      <c r="L130" t="s">
        <v>5</v>
      </c>
      <c r="M130" s="14">
        <v>3.5</v>
      </c>
      <c r="N130" s="14">
        <v>3.5</v>
      </c>
      <c r="P130" s="21"/>
      <c r="AH130" s="17">
        <f t="shared" si="41"/>
        <v>3.5</v>
      </c>
      <c r="AI130" s="18">
        <f t="shared" ref="AI130:AI193" si="42">SUMIFS(M130,D130,"*"&amp;$BB$1&amp;"*")</f>
        <v>3.5</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13782</v>
      </c>
      <c r="B131" s="16">
        <v>40298</v>
      </c>
      <c r="C131" t="s">
        <v>63</v>
      </c>
      <c r="D131" t="s">
        <v>180</v>
      </c>
      <c r="E131" t="s">
        <v>64</v>
      </c>
      <c r="F131" t="s">
        <v>190</v>
      </c>
      <c r="G131" t="s">
        <v>209</v>
      </c>
      <c r="H131" s="64" t="s">
        <v>443</v>
      </c>
      <c r="I131" t="s">
        <v>69</v>
      </c>
      <c r="J131" s="14">
        <v>35</v>
      </c>
      <c r="K131" s="14" t="s">
        <v>63</v>
      </c>
      <c r="L131" t="s">
        <v>3</v>
      </c>
      <c r="M131" s="14">
        <v>10.8</v>
      </c>
      <c r="N131" s="14">
        <v>7.7</v>
      </c>
      <c r="P131" s="21"/>
      <c r="AH131" s="17">
        <f t="shared" ref="AH131:AH194" si="60">SUM(AI131:AZ131)</f>
        <v>10.8</v>
      </c>
      <c r="AI131" s="18">
        <f t="shared" si="42"/>
        <v>10.8</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14030</v>
      </c>
      <c r="B132" s="16">
        <v>40368</v>
      </c>
      <c r="C132" t="s">
        <v>63</v>
      </c>
      <c r="D132" t="s">
        <v>212</v>
      </c>
      <c r="E132" t="s">
        <v>64</v>
      </c>
      <c r="F132" t="s">
        <v>180</v>
      </c>
      <c r="G132" t="s">
        <v>194</v>
      </c>
      <c r="H132" s="64" t="s">
        <v>443</v>
      </c>
      <c r="I132" t="s">
        <v>68</v>
      </c>
      <c r="J132" s="14">
        <v>22</v>
      </c>
      <c r="K132" s="14" t="s">
        <v>63</v>
      </c>
      <c r="L132" t="s">
        <v>4</v>
      </c>
      <c r="M132" s="14">
        <v>3.36</v>
      </c>
      <c r="N132" s="14">
        <v>2.64</v>
      </c>
      <c r="P132" s="21"/>
      <c r="AH132" s="17">
        <f t="shared" si="60"/>
        <v>2.64</v>
      </c>
      <c r="AI132" s="18">
        <f t="shared" si="42"/>
        <v>0</v>
      </c>
      <c r="AJ132" s="18">
        <f t="shared" si="43"/>
        <v>2.64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14131</v>
      </c>
      <c r="B133" s="16">
        <v>40391</v>
      </c>
      <c r="C133" t="s">
        <v>63</v>
      </c>
      <c r="D133" t="s">
        <v>180</v>
      </c>
      <c r="E133" t="s">
        <v>64</v>
      </c>
      <c r="F133" t="s">
        <v>190</v>
      </c>
      <c r="G133" t="s">
        <v>196</v>
      </c>
      <c r="H133" s="64" t="s">
        <v>443</v>
      </c>
      <c r="I133" t="s">
        <v>69</v>
      </c>
      <c r="J133" s="14">
        <v>20</v>
      </c>
      <c r="K133" s="14" t="s">
        <v>189</v>
      </c>
      <c r="L133" t="s">
        <v>5</v>
      </c>
      <c r="M133" s="14">
        <v>5</v>
      </c>
      <c r="N133" s="14">
        <v>5</v>
      </c>
      <c r="P133" s="21"/>
      <c r="AH133" s="17">
        <f t="shared" si="60"/>
        <v>5</v>
      </c>
      <c r="AI133" s="18">
        <f t="shared" si="42"/>
        <v>5</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14344</v>
      </c>
      <c r="B134" s="16">
        <v>40456</v>
      </c>
      <c r="C134" t="s">
        <v>63</v>
      </c>
      <c r="D134" t="s">
        <v>180</v>
      </c>
      <c r="E134" t="s">
        <v>64</v>
      </c>
      <c r="F134" t="s">
        <v>190</v>
      </c>
      <c r="G134" t="s">
        <v>196</v>
      </c>
      <c r="H134" s="64" t="s">
        <v>443</v>
      </c>
      <c r="I134" t="s">
        <v>69</v>
      </c>
      <c r="J134" s="14">
        <v>52</v>
      </c>
      <c r="K134" s="14" t="s">
        <v>64</v>
      </c>
      <c r="L134" t="s">
        <v>4</v>
      </c>
      <c r="M134" s="14">
        <v>12.48</v>
      </c>
      <c r="N134" s="14">
        <v>14.52</v>
      </c>
      <c r="P134" s="21"/>
      <c r="AH134" s="17">
        <f t="shared" si="60"/>
        <v>12.48</v>
      </c>
      <c r="AI134" s="18">
        <f t="shared" si="42"/>
        <v>12.48</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14548</v>
      </c>
      <c r="B135" s="16">
        <v>40536</v>
      </c>
      <c r="C135" t="s">
        <v>63</v>
      </c>
      <c r="D135" t="s">
        <v>184</v>
      </c>
      <c r="E135" t="s">
        <v>64</v>
      </c>
      <c r="F135" t="s">
        <v>180</v>
      </c>
      <c r="G135" t="s">
        <v>205</v>
      </c>
      <c r="H135" s="64" t="s">
        <v>497</v>
      </c>
      <c r="I135" t="s">
        <v>68</v>
      </c>
      <c r="J135" s="14">
        <v>45</v>
      </c>
      <c r="K135" s="14" t="s">
        <v>189</v>
      </c>
      <c r="L135" t="s">
        <v>5</v>
      </c>
      <c r="M135" s="14">
        <v>5.625</v>
      </c>
      <c r="N135" s="14">
        <v>5.625</v>
      </c>
      <c r="P135" s="21"/>
      <c r="AH135" s="17">
        <f t="shared" si="60"/>
        <v>5.625</v>
      </c>
      <c r="AI135" s="18">
        <f t="shared" si="42"/>
        <v>0</v>
      </c>
      <c r="AJ135" s="18">
        <f t="shared" si="43"/>
        <v>5.625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3">
        <v>14554</v>
      </c>
      <c r="B136" s="16">
        <v>40541</v>
      </c>
      <c r="C136" t="s">
        <v>63</v>
      </c>
      <c r="D136" t="s">
        <v>180</v>
      </c>
      <c r="E136" t="s">
        <v>64</v>
      </c>
      <c r="F136" t="s">
        <v>190</v>
      </c>
      <c r="G136" t="s">
        <v>196</v>
      </c>
      <c r="H136" s="64" t="s">
        <v>443</v>
      </c>
      <c r="I136" t="s">
        <v>69</v>
      </c>
      <c r="J136" s="14">
        <v>22</v>
      </c>
      <c r="K136" s="14" t="s">
        <v>189</v>
      </c>
      <c r="L136" t="s">
        <v>5</v>
      </c>
      <c r="M136" s="14">
        <v>5.5</v>
      </c>
      <c r="N136" s="14">
        <v>5.5</v>
      </c>
      <c r="P136" s="21"/>
      <c r="AH136" s="17">
        <f t="shared" si="60"/>
        <v>5.5</v>
      </c>
      <c r="AI136" s="18">
        <f t="shared" si="42"/>
        <v>5.5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3">
        <v>14563</v>
      </c>
      <c r="B137" s="16">
        <v>40543</v>
      </c>
      <c r="C137" t="s">
        <v>63</v>
      </c>
      <c r="D137" t="s">
        <v>180</v>
      </c>
      <c r="E137" t="s">
        <v>64</v>
      </c>
      <c r="F137" t="s">
        <v>210</v>
      </c>
      <c r="G137" t="s">
        <v>205</v>
      </c>
      <c r="H137" s="64" t="s">
        <v>490</v>
      </c>
      <c r="I137" t="s">
        <v>68</v>
      </c>
      <c r="J137" s="14">
        <v>12</v>
      </c>
      <c r="K137" s="14" t="s">
        <v>189</v>
      </c>
      <c r="L137" t="s">
        <v>5</v>
      </c>
      <c r="M137" s="14">
        <v>1.5</v>
      </c>
      <c r="N137" s="14">
        <v>1.5</v>
      </c>
      <c r="P137" s="21"/>
      <c r="AH137" s="17">
        <f t="shared" si="60"/>
        <v>1.5</v>
      </c>
      <c r="AI137" s="18">
        <f t="shared" si="42"/>
        <v>1.5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3">
        <v>14564</v>
      </c>
      <c r="B138" s="16">
        <v>40543</v>
      </c>
      <c r="C138" t="s">
        <v>63</v>
      </c>
      <c r="D138" t="s">
        <v>180</v>
      </c>
      <c r="E138" t="s">
        <v>64</v>
      </c>
      <c r="F138" t="s">
        <v>210</v>
      </c>
      <c r="G138" t="s">
        <v>205</v>
      </c>
      <c r="H138" s="64" t="s">
        <v>491</v>
      </c>
      <c r="I138" t="s">
        <v>68</v>
      </c>
      <c r="J138" s="14">
        <v>12</v>
      </c>
      <c r="K138" s="14" t="s">
        <v>189</v>
      </c>
      <c r="L138" t="s">
        <v>5</v>
      </c>
      <c r="M138" s="14">
        <v>1.5</v>
      </c>
      <c r="N138" s="14">
        <v>1.5</v>
      </c>
      <c r="P138" s="21"/>
      <c r="AH138" s="17">
        <f t="shared" si="60"/>
        <v>1.5</v>
      </c>
      <c r="AI138" s="18">
        <f t="shared" si="42"/>
        <v>1.5</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3">
        <v>14573</v>
      </c>
      <c r="B139" s="16">
        <v>40545</v>
      </c>
      <c r="C139" t="s">
        <v>63</v>
      </c>
      <c r="D139" t="s">
        <v>180</v>
      </c>
      <c r="E139" t="s">
        <v>64</v>
      </c>
      <c r="F139" t="s">
        <v>190</v>
      </c>
      <c r="G139" t="s">
        <v>196</v>
      </c>
      <c r="H139" s="64" t="s">
        <v>443</v>
      </c>
      <c r="I139" t="s">
        <v>69</v>
      </c>
      <c r="J139" s="14">
        <v>32</v>
      </c>
      <c r="K139" s="14" t="s">
        <v>64</v>
      </c>
      <c r="L139" t="s">
        <v>3</v>
      </c>
      <c r="M139" s="14">
        <v>7.04</v>
      </c>
      <c r="N139" s="14">
        <v>9.9600000000000009</v>
      </c>
      <c r="P139" s="21"/>
      <c r="AH139" s="17">
        <f t="shared" si="60"/>
        <v>7.04</v>
      </c>
      <c r="AI139" s="18">
        <f t="shared" si="42"/>
        <v>7.04</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3">
        <v>14613</v>
      </c>
      <c r="B140" s="16">
        <v>40562</v>
      </c>
      <c r="C140" t="s">
        <v>63</v>
      </c>
      <c r="D140" t="s">
        <v>180</v>
      </c>
      <c r="E140" t="s">
        <v>64</v>
      </c>
      <c r="F140" t="s">
        <v>190</v>
      </c>
      <c r="G140" t="s">
        <v>207</v>
      </c>
      <c r="H140" s="61" t="s">
        <v>486</v>
      </c>
      <c r="I140" t="s">
        <v>69</v>
      </c>
      <c r="J140" s="14">
        <v>15</v>
      </c>
      <c r="K140" s="14" t="s">
        <v>63</v>
      </c>
      <c r="L140" t="s">
        <v>3</v>
      </c>
      <c r="M140" s="14">
        <v>5.2</v>
      </c>
      <c r="N140" s="14">
        <v>3.3</v>
      </c>
      <c r="P140" s="21"/>
      <c r="AH140" s="17">
        <f t="shared" si="60"/>
        <v>5.2</v>
      </c>
      <c r="AI140" s="18">
        <f t="shared" si="42"/>
        <v>5.2</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3">
        <v>14617</v>
      </c>
      <c r="B141" s="16">
        <v>40563</v>
      </c>
      <c r="C141" t="s">
        <v>63</v>
      </c>
      <c r="D141" t="s">
        <v>180</v>
      </c>
      <c r="E141" t="s">
        <v>64</v>
      </c>
      <c r="F141" t="s">
        <v>210</v>
      </c>
      <c r="G141" t="s">
        <v>207</v>
      </c>
      <c r="H141" s="64" t="s">
        <v>492</v>
      </c>
      <c r="I141" t="s">
        <v>68</v>
      </c>
      <c r="J141" s="14">
        <v>5</v>
      </c>
      <c r="K141" s="14" t="s">
        <v>189</v>
      </c>
      <c r="L141" t="s">
        <v>5</v>
      </c>
      <c r="M141" s="14">
        <v>0.625</v>
      </c>
      <c r="N141" s="14">
        <v>0.625</v>
      </c>
      <c r="P141" s="21"/>
      <c r="AH141" s="17">
        <f t="shared" si="60"/>
        <v>0.625</v>
      </c>
      <c r="AI141" s="18">
        <f t="shared" si="42"/>
        <v>0.625</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3">
        <v>14620</v>
      </c>
      <c r="B142" s="16">
        <v>40563</v>
      </c>
      <c r="C142" t="s">
        <v>63</v>
      </c>
      <c r="D142" t="s">
        <v>180</v>
      </c>
      <c r="E142" t="s">
        <v>64</v>
      </c>
      <c r="F142" t="s">
        <v>190</v>
      </c>
      <c r="G142" t="s">
        <v>207</v>
      </c>
      <c r="H142" s="61" t="s">
        <v>211</v>
      </c>
      <c r="I142" t="s">
        <v>69</v>
      </c>
      <c r="J142" s="14">
        <v>28</v>
      </c>
      <c r="K142" s="14" t="s">
        <v>63</v>
      </c>
      <c r="L142" t="s">
        <v>3</v>
      </c>
      <c r="M142" s="14">
        <v>8.84</v>
      </c>
      <c r="N142" s="14">
        <v>6.16</v>
      </c>
      <c r="P142" s="21"/>
      <c r="AH142" s="17">
        <f t="shared" si="60"/>
        <v>8.84</v>
      </c>
      <c r="AI142" s="18">
        <f t="shared" si="42"/>
        <v>8.84</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3">
        <v>14647</v>
      </c>
      <c r="B143" s="16">
        <v>40568</v>
      </c>
      <c r="C143" t="s">
        <v>63</v>
      </c>
      <c r="D143" t="s">
        <v>180</v>
      </c>
      <c r="E143" t="s">
        <v>64</v>
      </c>
      <c r="F143" t="s">
        <v>210</v>
      </c>
      <c r="G143" t="s">
        <v>207</v>
      </c>
      <c r="H143" s="61" t="s">
        <v>493</v>
      </c>
      <c r="I143" t="s">
        <v>68</v>
      </c>
      <c r="J143" s="14">
        <v>32</v>
      </c>
      <c r="K143" s="14" t="s">
        <v>64</v>
      </c>
      <c r="L143" t="s">
        <v>4</v>
      </c>
      <c r="M143" s="14">
        <v>3.84</v>
      </c>
      <c r="N143" s="14">
        <v>4.66</v>
      </c>
      <c r="P143" s="21"/>
      <c r="AH143" s="17">
        <f t="shared" si="60"/>
        <v>3.84</v>
      </c>
      <c r="AI143" s="18">
        <f t="shared" si="42"/>
        <v>3.84</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3">
        <v>14672</v>
      </c>
      <c r="B144" s="16">
        <v>40576</v>
      </c>
      <c r="C144" t="s">
        <v>63</v>
      </c>
      <c r="D144" t="s">
        <v>180</v>
      </c>
      <c r="E144" t="s">
        <v>64</v>
      </c>
      <c r="F144" t="s">
        <v>190</v>
      </c>
      <c r="G144" t="s">
        <v>207</v>
      </c>
      <c r="H144" s="61" t="s">
        <v>211</v>
      </c>
      <c r="I144" t="s">
        <v>69</v>
      </c>
      <c r="J144" s="14">
        <v>30</v>
      </c>
      <c r="K144" s="14" t="s">
        <v>63</v>
      </c>
      <c r="L144" t="s">
        <v>3</v>
      </c>
      <c r="M144" s="14">
        <v>9.4</v>
      </c>
      <c r="N144" s="14">
        <v>6.6</v>
      </c>
      <c r="P144" s="21"/>
      <c r="AH144" s="17">
        <f t="shared" si="60"/>
        <v>9.4</v>
      </c>
      <c r="AI144" s="18">
        <f t="shared" si="42"/>
        <v>9.4</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3">
        <v>14747</v>
      </c>
      <c r="B145" s="16">
        <v>40596</v>
      </c>
      <c r="C145" t="s">
        <v>63</v>
      </c>
      <c r="D145" t="s">
        <v>214</v>
      </c>
      <c r="E145" t="s">
        <v>64</v>
      </c>
      <c r="F145" t="s">
        <v>180</v>
      </c>
      <c r="G145" t="s">
        <v>207</v>
      </c>
      <c r="H145" s="61" t="s">
        <v>545</v>
      </c>
      <c r="I145" t="s">
        <v>68</v>
      </c>
      <c r="J145" s="14">
        <v>21</v>
      </c>
      <c r="K145" s="14" t="s">
        <v>189</v>
      </c>
      <c r="L145" t="s">
        <v>5</v>
      </c>
      <c r="M145" s="14">
        <v>2.625</v>
      </c>
      <c r="N145" s="14">
        <v>2.625</v>
      </c>
      <c r="P145" s="21"/>
      <c r="AH145" s="17">
        <f t="shared" si="60"/>
        <v>2.625</v>
      </c>
      <c r="AI145" s="18">
        <f t="shared" si="42"/>
        <v>0</v>
      </c>
      <c r="AJ145" s="18">
        <f t="shared" si="43"/>
        <v>2.625</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3">
        <v>14748</v>
      </c>
      <c r="B146" s="16">
        <v>40596</v>
      </c>
      <c r="C146" t="s">
        <v>63</v>
      </c>
      <c r="D146" t="s">
        <v>184</v>
      </c>
      <c r="E146" t="s">
        <v>64</v>
      </c>
      <c r="F146" t="s">
        <v>221</v>
      </c>
      <c r="G146" t="s">
        <v>182</v>
      </c>
      <c r="H146" s="65" t="s">
        <v>443</v>
      </c>
      <c r="I146" t="s">
        <v>83</v>
      </c>
      <c r="J146" s="14">
        <v>32</v>
      </c>
      <c r="K146" s="14" t="s">
        <v>64</v>
      </c>
      <c r="L146" t="s">
        <v>3</v>
      </c>
      <c r="M146" s="14">
        <v>7.04</v>
      </c>
      <c r="N146" s="14">
        <v>9.9600000000000009</v>
      </c>
      <c r="O146" t="s">
        <v>64</v>
      </c>
      <c r="P146" s="21" t="s">
        <v>226</v>
      </c>
      <c r="Q146" t="s">
        <v>63</v>
      </c>
      <c r="R146" t="s">
        <v>180</v>
      </c>
      <c r="S146" t="s">
        <v>64</v>
      </c>
      <c r="T146" t="s">
        <v>266</v>
      </c>
      <c r="U146" t="s">
        <v>63</v>
      </c>
      <c r="V146" t="s">
        <v>269</v>
      </c>
      <c r="AH146" s="17">
        <f t="shared" si="60"/>
        <v>7.04</v>
      </c>
      <c r="AI146" s="18">
        <f t="shared" si="42"/>
        <v>0</v>
      </c>
      <c r="AJ146" s="18">
        <f t="shared" si="43"/>
        <v>0</v>
      </c>
      <c r="AK146" s="18">
        <f t="shared" si="44"/>
        <v>0</v>
      </c>
      <c r="AL146" s="18">
        <f t="shared" si="45"/>
        <v>0</v>
      </c>
      <c r="AM146" s="18">
        <f t="shared" si="46"/>
        <v>7.04</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3">
        <v>14749</v>
      </c>
      <c r="B147" s="16">
        <v>40596</v>
      </c>
      <c r="C147" t="s">
        <v>63</v>
      </c>
      <c r="D147" t="s">
        <v>212</v>
      </c>
      <c r="E147" t="s">
        <v>64</v>
      </c>
      <c r="F147" t="s">
        <v>180</v>
      </c>
      <c r="G147" t="s">
        <v>194</v>
      </c>
      <c r="H147" s="64" t="s">
        <v>443</v>
      </c>
      <c r="I147" t="s">
        <v>68</v>
      </c>
      <c r="J147" s="14">
        <v>33</v>
      </c>
      <c r="K147" s="14" t="s">
        <v>189</v>
      </c>
      <c r="L147" t="s">
        <v>5</v>
      </c>
      <c r="M147" s="14">
        <v>4.125</v>
      </c>
      <c r="N147" s="14">
        <v>4.125</v>
      </c>
      <c r="P147" s="21"/>
      <c r="AH147" s="17">
        <f t="shared" si="60"/>
        <v>4.125</v>
      </c>
      <c r="AI147" s="18">
        <f t="shared" si="42"/>
        <v>0</v>
      </c>
      <c r="AJ147" s="18">
        <f t="shared" si="43"/>
        <v>4.125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3">
        <v>14758</v>
      </c>
      <c r="B148" s="16">
        <v>40600</v>
      </c>
      <c r="C148" t="s">
        <v>63</v>
      </c>
      <c r="D148" t="s">
        <v>180</v>
      </c>
      <c r="E148" t="s">
        <v>64</v>
      </c>
      <c r="F148" t="s">
        <v>190</v>
      </c>
      <c r="G148" t="s">
        <v>203</v>
      </c>
      <c r="H148" s="64" t="s">
        <v>494</v>
      </c>
      <c r="I148" t="s">
        <v>69</v>
      </c>
      <c r="J148" s="14">
        <v>21</v>
      </c>
      <c r="K148" s="14" t="s">
        <v>63</v>
      </c>
      <c r="L148" t="s">
        <v>4</v>
      </c>
      <c r="M148" s="14">
        <v>6.46</v>
      </c>
      <c r="N148" s="14">
        <v>5.04</v>
      </c>
      <c r="P148" s="21"/>
      <c r="AH148" s="17">
        <f t="shared" si="60"/>
        <v>6.46</v>
      </c>
      <c r="AI148" s="18">
        <f t="shared" si="42"/>
        <v>6.46</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3">
        <v>14815</v>
      </c>
      <c r="B149" s="16">
        <v>40616</v>
      </c>
      <c r="C149" t="s">
        <v>63</v>
      </c>
      <c r="D149" t="s">
        <v>180</v>
      </c>
      <c r="E149" t="s">
        <v>64</v>
      </c>
      <c r="F149" t="s">
        <v>212</v>
      </c>
      <c r="G149" t="s">
        <v>182</v>
      </c>
      <c r="H149" s="65" t="s">
        <v>443</v>
      </c>
      <c r="I149" t="s">
        <v>68</v>
      </c>
      <c r="J149" s="14">
        <v>17</v>
      </c>
      <c r="K149" s="14" t="s">
        <v>64</v>
      </c>
      <c r="L149" t="s">
        <v>3</v>
      </c>
      <c r="M149" s="14">
        <v>1.87</v>
      </c>
      <c r="N149" s="14">
        <v>2.88</v>
      </c>
      <c r="P149" s="21"/>
      <c r="AH149" s="17">
        <f t="shared" si="60"/>
        <v>1.87</v>
      </c>
      <c r="AI149" s="18">
        <f t="shared" si="42"/>
        <v>1.87</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3">
        <v>14826</v>
      </c>
      <c r="B150" s="16">
        <v>40620</v>
      </c>
      <c r="C150" t="s">
        <v>63</v>
      </c>
      <c r="D150" t="s">
        <v>184</v>
      </c>
      <c r="E150" t="s">
        <v>64</v>
      </c>
      <c r="F150" t="s">
        <v>180</v>
      </c>
      <c r="G150" t="s">
        <v>203</v>
      </c>
      <c r="H150" s="64" t="s">
        <v>494</v>
      </c>
      <c r="I150" t="s">
        <v>68</v>
      </c>
      <c r="J150" s="14">
        <v>26</v>
      </c>
      <c r="K150" s="14" t="s">
        <v>64</v>
      </c>
      <c r="L150" t="s">
        <v>3</v>
      </c>
      <c r="M150" s="14">
        <v>2.86</v>
      </c>
      <c r="N150" s="14">
        <v>4.1400000000000006</v>
      </c>
      <c r="P150" s="21"/>
      <c r="AH150" s="17">
        <f t="shared" si="60"/>
        <v>4.1400000000000006</v>
      </c>
      <c r="AI150" s="18">
        <f t="shared" si="42"/>
        <v>0</v>
      </c>
      <c r="AJ150" s="18">
        <f t="shared" si="43"/>
        <v>4.1400000000000006</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3">
        <v>14852</v>
      </c>
      <c r="B151" s="16">
        <v>40625</v>
      </c>
      <c r="C151" t="s">
        <v>63</v>
      </c>
      <c r="D151" t="s">
        <v>180</v>
      </c>
      <c r="E151" t="s">
        <v>64</v>
      </c>
      <c r="F151" t="s">
        <v>190</v>
      </c>
      <c r="G151" t="s">
        <v>203</v>
      </c>
      <c r="H151" s="61" t="s">
        <v>213</v>
      </c>
      <c r="I151" t="s">
        <v>69</v>
      </c>
      <c r="J151" s="14">
        <v>16</v>
      </c>
      <c r="K151" s="14" t="s">
        <v>189</v>
      </c>
      <c r="L151" t="s">
        <v>5</v>
      </c>
      <c r="M151" s="14">
        <v>4</v>
      </c>
      <c r="N151" s="14">
        <v>4</v>
      </c>
      <c r="P151" s="21"/>
      <c r="AH151" s="17">
        <f t="shared" si="60"/>
        <v>4</v>
      </c>
      <c r="AI151" s="18">
        <f t="shared" si="42"/>
        <v>4</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3">
        <v>14864</v>
      </c>
      <c r="B152" s="16">
        <v>40627</v>
      </c>
      <c r="C152" t="s">
        <v>63</v>
      </c>
      <c r="D152" t="s">
        <v>214</v>
      </c>
      <c r="E152" t="s">
        <v>64</v>
      </c>
      <c r="F152" t="s">
        <v>180</v>
      </c>
      <c r="G152" t="s">
        <v>207</v>
      </c>
      <c r="H152" s="61" t="s">
        <v>211</v>
      </c>
      <c r="I152" t="s">
        <v>68</v>
      </c>
      <c r="J152" s="14">
        <v>19</v>
      </c>
      <c r="K152" s="14" t="s">
        <v>189</v>
      </c>
      <c r="L152" t="s">
        <v>5</v>
      </c>
      <c r="M152" s="14">
        <v>2.375</v>
      </c>
      <c r="N152" s="14">
        <v>2.375</v>
      </c>
      <c r="P152" s="21"/>
      <c r="AH152" s="17">
        <f t="shared" si="60"/>
        <v>2.375</v>
      </c>
      <c r="AI152" s="18">
        <f t="shared" si="42"/>
        <v>0</v>
      </c>
      <c r="AJ152" s="18">
        <f t="shared" si="43"/>
        <v>2.375</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3">
        <v>14934</v>
      </c>
      <c r="B153" s="16">
        <v>40639</v>
      </c>
      <c r="C153" t="s">
        <v>63</v>
      </c>
      <c r="D153" t="s">
        <v>180</v>
      </c>
      <c r="E153" t="s">
        <v>64</v>
      </c>
      <c r="F153" t="s">
        <v>190</v>
      </c>
      <c r="G153" t="s">
        <v>203</v>
      </c>
      <c r="H153" s="61" t="s">
        <v>213</v>
      </c>
      <c r="I153" t="s">
        <v>69</v>
      </c>
      <c r="J153" s="14">
        <v>35</v>
      </c>
      <c r="K153" s="14" t="s">
        <v>63</v>
      </c>
      <c r="L153" t="s">
        <v>3</v>
      </c>
      <c r="M153" s="14">
        <v>10.8</v>
      </c>
      <c r="N153" s="14">
        <v>7.7</v>
      </c>
      <c r="P153" s="21"/>
      <c r="AH153" s="17">
        <f t="shared" si="60"/>
        <v>10.8</v>
      </c>
      <c r="AI153" s="18">
        <f t="shared" si="42"/>
        <v>10.8</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3">
        <v>14936</v>
      </c>
      <c r="B154" s="16">
        <v>40639</v>
      </c>
      <c r="C154" t="s">
        <v>63</v>
      </c>
      <c r="D154" t="s">
        <v>180</v>
      </c>
      <c r="E154" t="s">
        <v>64</v>
      </c>
      <c r="F154" t="s">
        <v>214</v>
      </c>
      <c r="G154" t="s">
        <v>207</v>
      </c>
      <c r="H154" s="61" t="s">
        <v>211</v>
      </c>
      <c r="I154" t="s">
        <v>68</v>
      </c>
      <c r="J154" s="14">
        <v>35</v>
      </c>
      <c r="K154" s="14" t="s">
        <v>189</v>
      </c>
      <c r="L154" t="s">
        <v>5</v>
      </c>
      <c r="M154" s="14">
        <v>4.375</v>
      </c>
      <c r="N154" s="14">
        <v>4.375</v>
      </c>
      <c r="P154" s="21"/>
      <c r="AH154" s="17">
        <f t="shared" si="60"/>
        <v>4.375</v>
      </c>
      <c r="AI154" s="18">
        <f t="shared" si="42"/>
        <v>4.375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3">
        <v>15005</v>
      </c>
      <c r="B155" s="16">
        <v>40658</v>
      </c>
      <c r="C155" t="s">
        <v>63</v>
      </c>
      <c r="D155" t="s">
        <v>180</v>
      </c>
      <c r="E155" t="s">
        <v>64</v>
      </c>
      <c r="F155" t="s">
        <v>192</v>
      </c>
      <c r="G155" t="s">
        <v>205</v>
      </c>
      <c r="H155" s="64" t="s">
        <v>256</v>
      </c>
      <c r="I155" t="s">
        <v>69</v>
      </c>
      <c r="J155" s="14">
        <v>31</v>
      </c>
      <c r="K155" s="14" t="s">
        <v>64</v>
      </c>
      <c r="L155" t="s">
        <v>3</v>
      </c>
      <c r="M155" s="14">
        <v>6.82</v>
      </c>
      <c r="N155" s="14">
        <v>9.68</v>
      </c>
      <c r="P155" s="21"/>
      <c r="AH155" s="17">
        <f t="shared" si="60"/>
        <v>6.82</v>
      </c>
      <c r="AI155" s="18">
        <f t="shared" si="42"/>
        <v>6.82</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3">
        <v>15019</v>
      </c>
      <c r="B156" s="16">
        <v>40663</v>
      </c>
      <c r="C156" t="s">
        <v>63</v>
      </c>
      <c r="D156" t="s">
        <v>180</v>
      </c>
      <c r="E156" t="s">
        <v>64</v>
      </c>
      <c r="F156" t="s">
        <v>190</v>
      </c>
      <c r="G156" t="s">
        <v>203</v>
      </c>
      <c r="H156" s="64" t="s">
        <v>495</v>
      </c>
      <c r="I156" t="s">
        <v>69</v>
      </c>
      <c r="J156" s="14">
        <v>40</v>
      </c>
      <c r="K156" s="14" t="s">
        <v>63</v>
      </c>
      <c r="L156" t="s">
        <v>3</v>
      </c>
      <c r="M156" s="14">
        <v>12.2</v>
      </c>
      <c r="N156" s="14">
        <v>8.8000000000000007</v>
      </c>
      <c r="P156" s="21"/>
      <c r="AH156" s="17">
        <f t="shared" si="60"/>
        <v>12.2</v>
      </c>
      <c r="AI156" s="18">
        <f t="shared" si="42"/>
        <v>12.2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3">
        <v>15140</v>
      </c>
      <c r="B157" s="16">
        <v>40708</v>
      </c>
      <c r="C157" t="s">
        <v>63</v>
      </c>
      <c r="D157" t="s">
        <v>212</v>
      </c>
      <c r="E157" t="s">
        <v>64</v>
      </c>
      <c r="F157" t="s">
        <v>180</v>
      </c>
      <c r="G157" t="s">
        <v>182</v>
      </c>
      <c r="H157" t="s">
        <v>438</v>
      </c>
      <c r="I157" t="s">
        <v>68</v>
      </c>
      <c r="J157" s="14">
        <v>10</v>
      </c>
      <c r="K157" s="14" t="s">
        <v>189</v>
      </c>
      <c r="L157" t="s">
        <v>5</v>
      </c>
      <c r="M157" s="14">
        <v>1.25</v>
      </c>
      <c r="N157" s="14">
        <v>1.25</v>
      </c>
      <c r="P157" s="21"/>
      <c r="AH157" s="17">
        <f t="shared" si="60"/>
        <v>1.25</v>
      </c>
      <c r="AI157" s="18">
        <f t="shared" si="42"/>
        <v>0</v>
      </c>
      <c r="AJ157" s="18">
        <f t="shared" si="43"/>
        <v>1.25</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3">
        <v>15142</v>
      </c>
      <c r="B158" s="16">
        <v>40708</v>
      </c>
      <c r="C158" t="s">
        <v>63</v>
      </c>
      <c r="D158" t="s">
        <v>180</v>
      </c>
      <c r="E158" t="s">
        <v>64</v>
      </c>
      <c r="F158" t="s">
        <v>215</v>
      </c>
      <c r="G158" t="s">
        <v>205</v>
      </c>
      <c r="H158" s="64" t="s">
        <v>496</v>
      </c>
      <c r="I158" t="s">
        <v>69</v>
      </c>
      <c r="J158" s="14">
        <v>21</v>
      </c>
      <c r="K158" s="14" t="s">
        <v>64</v>
      </c>
      <c r="L158" t="s">
        <v>4</v>
      </c>
      <c r="M158" s="14">
        <v>5.04</v>
      </c>
      <c r="N158" s="14">
        <v>6.46</v>
      </c>
      <c r="P158" s="21"/>
      <c r="AH158" s="17">
        <f t="shared" si="60"/>
        <v>5.04</v>
      </c>
      <c r="AI158" s="18">
        <f t="shared" si="42"/>
        <v>5.04</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3">
        <v>15145</v>
      </c>
      <c r="B159" s="16">
        <v>40708</v>
      </c>
      <c r="C159" t="s">
        <v>63</v>
      </c>
      <c r="D159" t="s">
        <v>180</v>
      </c>
      <c r="E159" t="s">
        <v>64</v>
      </c>
      <c r="F159" t="s">
        <v>190</v>
      </c>
      <c r="G159" t="s">
        <v>194</v>
      </c>
      <c r="H159" s="64" t="s">
        <v>443</v>
      </c>
      <c r="I159" t="s">
        <v>69</v>
      </c>
      <c r="J159" s="14">
        <v>23</v>
      </c>
      <c r="K159" s="14" t="s">
        <v>64</v>
      </c>
      <c r="L159" t="s">
        <v>4</v>
      </c>
      <c r="M159" s="14">
        <v>5.52</v>
      </c>
      <c r="N159" s="14">
        <v>6.98</v>
      </c>
      <c r="P159" s="21"/>
      <c r="AH159" s="17">
        <f t="shared" si="60"/>
        <v>5.52</v>
      </c>
      <c r="AI159" s="18">
        <f t="shared" si="42"/>
        <v>5.52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3">
        <v>15221</v>
      </c>
      <c r="B160" s="16">
        <v>40725</v>
      </c>
      <c r="C160" t="s">
        <v>63</v>
      </c>
      <c r="D160" t="s">
        <v>180</v>
      </c>
      <c r="E160" t="s">
        <v>64</v>
      </c>
      <c r="F160" t="s">
        <v>216</v>
      </c>
      <c r="G160" t="s">
        <v>205</v>
      </c>
      <c r="H160" s="64" t="s">
        <v>497</v>
      </c>
      <c r="I160" t="s">
        <v>69</v>
      </c>
      <c r="J160" s="14">
        <v>14</v>
      </c>
      <c r="K160" s="14" t="s">
        <v>63</v>
      </c>
      <c r="L160" t="s">
        <v>3</v>
      </c>
      <c r="M160" s="14">
        <v>4.92</v>
      </c>
      <c r="N160" s="14">
        <v>3.08</v>
      </c>
      <c r="P160" s="21"/>
      <c r="AH160" s="17">
        <f t="shared" si="60"/>
        <v>4.92</v>
      </c>
      <c r="AI160" s="18">
        <f t="shared" si="42"/>
        <v>4.92</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3">
        <v>15401</v>
      </c>
      <c r="B161" s="16">
        <v>40759</v>
      </c>
      <c r="C161" t="s">
        <v>63</v>
      </c>
      <c r="D161" t="s">
        <v>180</v>
      </c>
      <c r="E161" t="s">
        <v>64</v>
      </c>
      <c r="F161" t="s">
        <v>217</v>
      </c>
      <c r="G161" t="s">
        <v>182</v>
      </c>
      <c r="H161" s="61" t="s">
        <v>218</v>
      </c>
      <c r="I161" t="s">
        <v>83</v>
      </c>
      <c r="J161" s="14">
        <v>21</v>
      </c>
      <c r="K161" s="14" t="s">
        <v>63</v>
      </c>
      <c r="L161" t="s">
        <v>3</v>
      </c>
      <c r="M161" s="14">
        <v>6.88</v>
      </c>
      <c r="N161" s="14">
        <v>4.62</v>
      </c>
      <c r="O161" t="s">
        <v>63</v>
      </c>
      <c r="P161" s="21" t="s">
        <v>210</v>
      </c>
      <c r="Q161" t="s">
        <v>64</v>
      </c>
      <c r="R161" t="s">
        <v>219</v>
      </c>
      <c r="S161" t="s">
        <v>189</v>
      </c>
      <c r="U161" t="s">
        <v>189</v>
      </c>
      <c r="W161" t="s">
        <v>189</v>
      </c>
      <c r="Y161" t="s">
        <v>189</v>
      </c>
      <c r="AA161" t="s">
        <v>189</v>
      </c>
      <c r="AC161" t="s">
        <v>189</v>
      </c>
      <c r="AH161" s="17">
        <f t="shared" si="60"/>
        <v>6.88</v>
      </c>
      <c r="AI161" s="18">
        <f t="shared" si="42"/>
        <v>6.88</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3">
        <v>15551</v>
      </c>
      <c r="B162" s="16">
        <v>40793</v>
      </c>
      <c r="C162" t="s">
        <v>63</v>
      </c>
      <c r="D162" t="s">
        <v>180</v>
      </c>
      <c r="E162" t="s">
        <v>64</v>
      </c>
      <c r="F162" t="s">
        <v>190</v>
      </c>
      <c r="G162" t="s">
        <v>194</v>
      </c>
      <c r="H162" s="64" t="s">
        <v>443</v>
      </c>
      <c r="I162" t="s">
        <v>69</v>
      </c>
      <c r="J162" s="14">
        <v>19</v>
      </c>
      <c r="K162" s="14" t="s">
        <v>189</v>
      </c>
      <c r="L162" t="s">
        <v>5</v>
      </c>
      <c r="M162" s="14">
        <v>4.75</v>
      </c>
      <c r="N162" s="14">
        <v>4.75</v>
      </c>
      <c r="P162" s="21"/>
      <c r="AH162" s="17">
        <f t="shared" si="60"/>
        <v>4.75</v>
      </c>
      <c r="AI162" s="18">
        <f t="shared" si="42"/>
        <v>4.75</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3">
        <v>15595</v>
      </c>
      <c r="B163" s="16">
        <v>40809</v>
      </c>
      <c r="C163" t="s">
        <v>63</v>
      </c>
      <c r="D163" t="s">
        <v>180</v>
      </c>
      <c r="E163" t="s">
        <v>64</v>
      </c>
      <c r="F163" t="s">
        <v>190</v>
      </c>
      <c r="G163" t="s">
        <v>194</v>
      </c>
      <c r="H163" s="64" t="s">
        <v>443</v>
      </c>
      <c r="I163" t="s">
        <v>69</v>
      </c>
      <c r="J163" s="14">
        <v>9</v>
      </c>
      <c r="K163" s="14" t="s">
        <v>64</v>
      </c>
      <c r="L163" t="s">
        <v>3</v>
      </c>
      <c r="M163" s="14">
        <v>1.98</v>
      </c>
      <c r="N163" s="14">
        <v>3.52</v>
      </c>
      <c r="P163" s="21"/>
      <c r="AH163" s="17">
        <f t="shared" si="60"/>
        <v>1.98</v>
      </c>
      <c r="AI163" s="18">
        <f t="shared" si="42"/>
        <v>1.98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3">
        <v>15614</v>
      </c>
      <c r="B164" s="16">
        <v>40814</v>
      </c>
      <c r="C164" t="s">
        <v>63</v>
      </c>
      <c r="D164" t="s">
        <v>180</v>
      </c>
      <c r="E164" t="s">
        <v>64</v>
      </c>
      <c r="F164" t="s">
        <v>221</v>
      </c>
      <c r="G164" t="s">
        <v>182</v>
      </c>
      <c r="H164" s="64" t="s">
        <v>498</v>
      </c>
      <c r="I164" t="s">
        <v>69</v>
      </c>
      <c r="J164" s="14">
        <v>3</v>
      </c>
      <c r="K164" s="14" t="s">
        <v>189</v>
      </c>
      <c r="L164" t="s">
        <v>5</v>
      </c>
      <c r="M164" s="14">
        <v>0.75</v>
      </c>
      <c r="N164" s="14">
        <v>0.75</v>
      </c>
      <c r="P164" s="21"/>
      <c r="AH164" s="17">
        <f t="shared" si="60"/>
        <v>0.75</v>
      </c>
      <c r="AI164" s="18">
        <f t="shared" si="42"/>
        <v>0.75</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3">
        <v>15615</v>
      </c>
      <c r="B165" s="16">
        <v>40814</v>
      </c>
      <c r="C165" t="s">
        <v>63</v>
      </c>
      <c r="D165" t="s">
        <v>180</v>
      </c>
      <c r="E165" t="s">
        <v>64</v>
      </c>
      <c r="F165" t="s">
        <v>192</v>
      </c>
      <c r="G165" t="s">
        <v>203</v>
      </c>
      <c r="H165" s="64" t="s">
        <v>499</v>
      </c>
      <c r="I165" t="s">
        <v>69</v>
      </c>
      <c r="J165" s="14">
        <v>70</v>
      </c>
      <c r="K165" s="14" t="s">
        <v>63</v>
      </c>
      <c r="L165" t="s">
        <v>3</v>
      </c>
      <c r="M165" s="14">
        <v>20.6</v>
      </c>
      <c r="N165" s="14">
        <v>15.4</v>
      </c>
      <c r="P165" s="21"/>
      <c r="AH165" s="17">
        <f t="shared" si="60"/>
        <v>20.6</v>
      </c>
      <c r="AI165" s="18">
        <f t="shared" si="42"/>
        <v>20.6</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3">
        <v>15617</v>
      </c>
      <c r="B166" s="16">
        <v>40814</v>
      </c>
      <c r="C166" t="s">
        <v>63</v>
      </c>
      <c r="D166" t="s">
        <v>180</v>
      </c>
      <c r="E166" t="s">
        <v>64</v>
      </c>
      <c r="F166" t="s">
        <v>190</v>
      </c>
      <c r="G166" t="s">
        <v>182</v>
      </c>
      <c r="H166" s="61" t="s">
        <v>220</v>
      </c>
      <c r="I166" t="s">
        <v>69</v>
      </c>
      <c r="J166" s="14">
        <v>21</v>
      </c>
      <c r="K166" s="14" t="s">
        <v>63</v>
      </c>
      <c r="L166" t="s">
        <v>3</v>
      </c>
      <c r="M166" s="14">
        <v>6.88</v>
      </c>
      <c r="N166" s="14">
        <v>4.62</v>
      </c>
      <c r="P166" s="21"/>
      <c r="AH166" s="17">
        <f t="shared" si="60"/>
        <v>6.88</v>
      </c>
      <c r="AI166" s="18">
        <f t="shared" si="42"/>
        <v>6.88</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3">
        <v>15618</v>
      </c>
      <c r="B167" s="16">
        <v>40814</v>
      </c>
      <c r="C167" t="s">
        <v>63</v>
      </c>
      <c r="D167" t="s">
        <v>180</v>
      </c>
      <c r="E167" t="s">
        <v>64</v>
      </c>
      <c r="F167" t="s">
        <v>222</v>
      </c>
      <c r="G167" t="s">
        <v>182</v>
      </c>
      <c r="H167" s="61" t="s">
        <v>218</v>
      </c>
      <c r="I167" t="s">
        <v>69</v>
      </c>
      <c r="J167" s="14">
        <v>26</v>
      </c>
      <c r="K167" s="14" t="s">
        <v>63</v>
      </c>
      <c r="L167" t="s">
        <v>3</v>
      </c>
      <c r="M167" s="14">
        <v>8.2800000000000011</v>
      </c>
      <c r="N167" s="14">
        <v>5.72</v>
      </c>
      <c r="P167" s="21"/>
      <c r="AH167" s="17">
        <f t="shared" si="60"/>
        <v>8.2800000000000011</v>
      </c>
      <c r="AI167" s="18">
        <f t="shared" si="42"/>
        <v>8.2800000000000011</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3">
        <v>15700</v>
      </c>
      <c r="B168" s="16">
        <v>40837</v>
      </c>
      <c r="C168" t="s">
        <v>63</v>
      </c>
      <c r="D168" t="s">
        <v>180</v>
      </c>
      <c r="E168" t="s">
        <v>64</v>
      </c>
      <c r="F168" t="s">
        <v>190</v>
      </c>
      <c r="G168" t="s">
        <v>182</v>
      </c>
      <c r="H168" s="64" t="s">
        <v>500</v>
      </c>
      <c r="I168" t="s">
        <v>69</v>
      </c>
      <c r="J168" s="14">
        <v>12</v>
      </c>
      <c r="K168" s="14" t="s">
        <v>189</v>
      </c>
      <c r="L168" t="s">
        <v>5</v>
      </c>
      <c r="M168" s="14">
        <v>3</v>
      </c>
      <c r="N168" s="14">
        <v>3</v>
      </c>
      <c r="P168" s="21"/>
      <c r="AH168" s="17">
        <f t="shared" si="60"/>
        <v>3</v>
      </c>
      <c r="AI168" s="18">
        <f t="shared" si="42"/>
        <v>3</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3">
        <v>15733</v>
      </c>
      <c r="B169" s="16">
        <v>40849</v>
      </c>
      <c r="C169" t="s">
        <v>63</v>
      </c>
      <c r="D169" t="s">
        <v>180</v>
      </c>
      <c r="E169" t="s">
        <v>64</v>
      </c>
      <c r="F169" t="s">
        <v>190</v>
      </c>
      <c r="G169" t="s">
        <v>182</v>
      </c>
      <c r="H169" s="64" t="s">
        <v>501</v>
      </c>
      <c r="I169" t="s">
        <v>69</v>
      </c>
      <c r="J169" s="14">
        <v>18</v>
      </c>
      <c r="K169" s="14" t="s">
        <v>63</v>
      </c>
      <c r="L169" t="s">
        <v>3</v>
      </c>
      <c r="M169" s="14">
        <v>6.04</v>
      </c>
      <c r="N169" s="14">
        <v>3.96</v>
      </c>
      <c r="P169" s="21"/>
      <c r="AH169" s="17">
        <f t="shared" si="60"/>
        <v>6.04</v>
      </c>
      <c r="AI169" s="18">
        <f t="shared" si="42"/>
        <v>6.04</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3">
        <v>15788</v>
      </c>
      <c r="B170" s="16">
        <v>40863</v>
      </c>
      <c r="C170" t="s">
        <v>63</v>
      </c>
      <c r="D170" t="s">
        <v>180</v>
      </c>
      <c r="E170" t="s">
        <v>64</v>
      </c>
      <c r="F170" t="s">
        <v>190</v>
      </c>
      <c r="G170" t="s">
        <v>205</v>
      </c>
      <c r="H170" s="64" t="s">
        <v>502</v>
      </c>
      <c r="I170" t="s">
        <v>69</v>
      </c>
      <c r="J170" s="14">
        <v>12</v>
      </c>
      <c r="K170" s="14" t="s">
        <v>63</v>
      </c>
      <c r="L170" t="s">
        <v>3</v>
      </c>
      <c r="M170" s="14">
        <v>4.3599999999999994</v>
      </c>
      <c r="N170" s="14">
        <v>2.64</v>
      </c>
      <c r="P170" s="21"/>
      <c r="AH170" s="17">
        <f t="shared" si="60"/>
        <v>4.3599999999999994</v>
      </c>
      <c r="AI170" s="18">
        <f t="shared" si="42"/>
        <v>4.3599999999999994</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3">
        <v>15794</v>
      </c>
      <c r="B171" s="16">
        <v>40866</v>
      </c>
      <c r="C171" t="s">
        <v>63</v>
      </c>
      <c r="D171" t="s">
        <v>180</v>
      </c>
      <c r="E171" t="s">
        <v>64</v>
      </c>
      <c r="F171" t="s">
        <v>221</v>
      </c>
      <c r="G171" t="s">
        <v>182</v>
      </c>
      <c r="H171" s="65" t="s">
        <v>443</v>
      </c>
      <c r="I171" t="s">
        <v>69</v>
      </c>
      <c r="J171" s="14">
        <v>28</v>
      </c>
      <c r="K171" s="14" t="s">
        <v>64</v>
      </c>
      <c r="L171" t="s">
        <v>3</v>
      </c>
      <c r="M171" s="14">
        <v>6.16</v>
      </c>
      <c r="N171" s="14">
        <v>8.84</v>
      </c>
      <c r="P171" s="21"/>
      <c r="AH171" s="17">
        <f t="shared" si="60"/>
        <v>6.16</v>
      </c>
      <c r="AI171" s="18">
        <f t="shared" si="42"/>
        <v>6.16</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3">
        <v>15886</v>
      </c>
      <c r="B172" s="16">
        <v>40902</v>
      </c>
      <c r="C172" t="s">
        <v>63</v>
      </c>
      <c r="D172" t="s">
        <v>180</v>
      </c>
      <c r="E172" t="s">
        <v>64</v>
      </c>
      <c r="F172" t="s">
        <v>222</v>
      </c>
      <c r="G172" t="s">
        <v>209</v>
      </c>
      <c r="H172" s="64" t="s">
        <v>503</v>
      </c>
      <c r="I172" t="s">
        <v>69</v>
      </c>
      <c r="J172" s="14">
        <v>20</v>
      </c>
      <c r="K172" s="14" t="s">
        <v>64</v>
      </c>
      <c r="L172" t="s">
        <v>3</v>
      </c>
      <c r="M172" s="14">
        <v>4.4000000000000004</v>
      </c>
      <c r="N172" s="14">
        <v>6.6</v>
      </c>
      <c r="P172" s="21"/>
      <c r="AH172" s="17">
        <f t="shared" si="60"/>
        <v>4.4000000000000004</v>
      </c>
      <c r="AI172" s="18">
        <f t="shared" si="42"/>
        <v>4.4000000000000004</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3">
        <v>15904</v>
      </c>
      <c r="B173" s="16">
        <v>40907</v>
      </c>
      <c r="C173" t="s">
        <v>63</v>
      </c>
      <c r="D173" t="s">
        <v>180</v>
      </c>
      <c r="E173" t="s">
        <v>64</v>
      </c>
      <c r="F173" t="s">
        <v>190</v>
      </c>
      <c r="G173" t="s">
        <v>205</v>
      </c>
      <c r="H173" s="64" t="s">
        <v>504</v>
      </c>
      <c r="I173" t="s">
        <v>69</v>
      </c>
      <c r="J173" s="14">
        <v>40</v>
      </c>
      <c r="K173" s="14" t="s">
        <v>189</v>
      </c>
      <c r="L173" t="s">
        <v>5</v>
      </c>
      <c r="M173" s="14">
        <v>10</v>
      </c>
      <c r="N173" s="14">
        <v>10</v>
      </c>
      <c r="P173" s="21"/>
      <c r="AH173" s="17">
        <f t="shared" si="60"/>
        <v>10</v>
      </c>
      <c r="AI173" s="18">
        <f t="shared" si="42"/>
        <v>10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3">
        <v>15949</v>
      </c>
      <c r="B174" s="16">
        <v>40917</v>
      </c>
      <c r="C174" t="s">
        <v>63</v>
      </c>
      <c r="D174" t="s">
        <v>275</v>
      </c>
      <c r="E174" t="s">
        <v>64</v>
      </c>
      <c r="F174" t="s">
        <v>271</v>
      </c>
      <c r="G174" t="s">
        <v>182</v>
      </c>
      <c r="H174" s="65" t="s">
        <v>548</v>
      </c>
      <c r="I174" t="s">
        <v>83</v>
      </c>
      <c r="J174" s="14">
        <v>21</v>
      </c>
      <c r="K174" s="14" t="s">
        <v>64</v>
      </c>
      <c r="L174" t="s">
        <v>4</v>
      </c>
      <c r="M174" s="14">
        <v>5.04</v>
      </c>
      <c r="N174" s="14">
        <v>6.46</v>
      </c>
      <c r="O174" t="s">
        <v>64</v>
      </c>
      <c r="P174" s="21" t="s">
        <v>266</v>
      </c>
      <c r="Q174" t="s">
        <v>64</v>
      </c>
      <c r="R174" t="s">
        <v>221</v>
      </c>
      <c r="S174" t="s">
        <v>64</v>
      </c>
      <c r="T174" t="s">
        <v>276</v>
      </c>
      <c r="U174" t="s">
        <v>63</v>
      </c>
      <c r="V174" t="s">
        <v>180</v>
      </c>
      <c r="W174" t="s">
        <v>63</v>
      </c>
      <c r="X174" t="s">
        <v>184</v>
      </c>
      <c r="Y174" t="s">
        <v>63</v>
      </c>
      <c r="Z174" t="s">
        <v>277</v>
      </c>
      <c r="AH174" s="17">
        <f t="shared" si="60"/>
        <v>5.04</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5.04</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3">
        <v>15959</v>
      </c>
      <c r="B175" s="16">
        <v>40920</v>
      </c>
      <c r="C175" t="s">
        <v>63</v>
      </c>
      <c r="D175" t="s">
        <v>180</v>
      </c>
      <c r="E175" t="s">
        <v>64</v>
      </c>
      <c r="F175" t="s">
        <v>190</v>
      </c>
      <c r="G175" t="s">
        <v>205</v>
      </c>
      <c r="H175" s="65" t="s">
        <v>505</v>
      </c>
      <c r="I175" t="s">
        <v>69</v>
      </c>
      <c r="J175" s="14">
        <v>8</v>
      </c>
      <c r="K175" s="14" t="s">
        <v>63</v>
      </c>
      <c r="L175" t="s">
        <v>3</v>
      </c>
      <c r="M175" s="14">
        <v>3.24</v>
      </c>
      <c r="N175" s="14">
        <v>1.76</v>
      </c>
      <c r="P175" s="21"/>
      <c r="AH175" s="17">
        <f t="shared" si="60"/>
        <v>3.24</v>
      </c>
      <c r="AI175" s="18">
        <f t="shared" si="42"/>
        <v>3.24</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3">
        <v>15990</v>
      </c>
      <c r="B176" s="16">
        <v>40927</v>
      </c>
      <c r="C176" t="s">
        <v>63</v>
      </c>
      <c r="D176" t="s">
        <v>180</v>
      </c>
      <c r="E176" t="s">
        <v>64</v>
      </c>
      <c r="F176" t="s">
        <v>190</v>
      </c>
      <c r="G176" t="s">
        <v>205</v>
      </c>
      <c r="H176" s="64" t="s">
        <v>506</v>
      </c>
      <c r="I176" t="s">
        <v>69</v>
      </c>
      <c r="J176" s="14">
        <v>20</v>
      </c>
      <c r="K176" s="14" t="s">
        <v>63</v>
      </c>
      <c r="L176" t="s">
        <v>3</v>
      </c>
      <c r="M176" s="14">
        <v>6.6</v>
      </c>
      <c r="N176" s="14">
        <v>4.4000000000000004</v>
      </c>
      <c r="P176" s="21"/>
      <c r="AH176" s="17">
        <f t="shared" si="60"/>
        <v>6.6</v>
      </c>
      <c r="AI176" s="18">
        <f t="shared" si="42"/>
        <v>6.6</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3">
        <v>16058</v>
      </c>
      <c r="B177" s="16">
        <v>40949</v>
      </c>
      <c r="C177" t="s">
        <v>63</v>
      </c>
      <c r="D177" t="s">
        <v>223</v>
      </c>
      <c r="E177" t="s">
        <v>64</v>
      </c>
      <c r="F177" t="s">
        <v>180</v>
      </c>
      <c r="G177" t="s">
        <v>205</v>
      </c>
      <c r="H177" s="65" t="s">
        <v>505</v>
      </c>
      <c r="I177" t="s">
        <v>68</v>
      </c>
      <c r="J177" s="14">
        <v>15</v>
      </c>
      <c r="K177" s="14" t="s">
        <v>189</v>
      </c>
      <c r="L177" t="s">
        <v>5</v>
      </c>
      <c r="M177" s="14">
        <v>1.875</v>
      </c>
      <c r="N177" s="14">
        <v>1.875</v>
      </c>
      <c r="P177" s="21"/>
      <c r="AH177" s="17">
        <f t="shared" si="60"/>
        <v>1.875</v>
      </c>
      <c r="AI177" s="18">
        <f t="shared" si="42"/>
        <v>0</v>
      </c>
      <c r="AJ177" s="18">
        <f t="shared" si="43"/>
        <v>1.875</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3">
        <v>16062</v>
      </c>
      <c r="B178" s="16">
        <v>40951</v>
      </c>
      <c r="C178" t="s">
        <v>63</v>
      </c>
      <c r="D178" t="s">
        <v>223</v>
      </c>
      <c r="E178" t="s">
        <v>64</v>
      </c>
      <c r="F178" t="s">
        <v>180</v>
      </c>
      <c r="G178" t="s">
        <v>205</v>
      </c>
      <c r="H178" s="64" t="s">
        <v>506</v>
      </c>
      <c r="I178" t="s">
        <v>68</v>
      </c>
      <c r="J178" s="14">
        <v>10</v>
      </c>
      <c r="K178" s="14" t="s">
        <v>189</v>
      </c>
      <c r="L178" t="s">
        <v>5</v>
      </c>
      <c r="M178" s="14">
        <v>1.25</v>
      </c>
      <c r="N178" s="14">
        <v>1.25</v>
      </c>
      <c r="P178" s="21"/>
      <c r="AH178" s="17">
        <f t="shared" si="60"/>
        <v>1.25</v>
      </c>
      <c r="AI178" s="18">
        <f t="shared" si="42"/>
        <v>0</v>
      </c>
      <c r="AJ178" s="18">
        <f t="shared" si="43"/>
        <v>1.25</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3">
        <v>16067</v>
      </c>
      <c r="B179" s="16">
        <v>40952</v>
      </c>
      <c r="C179" t="s">
        <v>63</v>
      </c>
      <c r="D179" t="s">
        <v>180</v>
      </c>
      <c r="E179" t="s">
        <v>64</v>
      </c>
      <c r="F179" t="s">
        <v>190</v>
      </c>
      <c r="G179" t="s">
        <v>205</v>
      </c>
      <c r="H179" s="64" t="s">
        <v>506</v>
      </c>
      <c r="I179" t="s">
        <v>69</v>
      </c>
      <c r="J179" s="14">
        <v>20</v>
      </c>
      <c r="K179" s="14" t="s">
        <v>63</v>
      </c>
      <c r="L179" t="s">
        <v>3</v>
      </c>
      <c r="M179" s="14">
        <v>6.6</v>
      </c>
      <c r="N179" s="14">
        <v>4.4000000000000004</v>
      </c>
      <c r="P179" s="21"/>
      <c r="AH179" s="17">
        <f t="shared" si="60"/>
        <v>6.6</v>
      </c>
      <c r="AI179" s="18">
        <f t="shared" si="42"/>
        <v>6.6</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3">
        <v>16091</v>
      </c>
      <c r="B180" s="16">
        <v>40961</v>
      </c>
      <c r="C180" t="s">
        <v>63</v>
      </c>
      <c r="D180" t="s">
        <v>223</v>
      </c>
      <c r="E180" t="s">
        <v>64</v>
      </c>
      <c r="F180" t="s">
        <v>180</v>
      </c>
      <c r="G180" t="s">
        <v>205</v>
      </c>
      <c r="H180" s="64" t="s">
        <v>534</v>
      </c>
      <c r="I180" t="s">
        <v>68</v>
      </c>
      <c r="J180" s="14">
        <v>22</v>
      </c>
      <c r="K180" s="14" t="s">
        <v>189</v>
      </c>
      <c r="L180" t="s">
        <v>5</v>
      </c>
      <c r="M180" s="14">
        <v>2.75</v>
      </c>
      <c r="N180" s="14">
        <v>2.75</v>
      </c>
      <c r="P180" s="21"/>
      <c r="AH180" s="17">
        <f t="shared" si="60"/>
        <v>2.75</v>
      </c>
      <c r="AI180" s="18">
        <f t="shared" si="42"/>
        <v>0</v>
      </c>
      <c r="AJ180" s="18">
        <f t="shared" si="43"/>
        <v>2.75</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3">
        <v>16103</v>
      </c>
      <c r="B181" s="16">
        <v>40963</v>
      </c>
      <c r="C181" t="s">
        <v>63</v>
      </c>
      <c r="D181" t="s">
        <v>223</v>
      </c>
      <c r="E181" t="s">
        <v>64</v>
      </c>
      <c r="F181" t="s">
        <v>180</v>
      </c>
      <c r="G181" t="s">
        <v>205</v>
      </c>
      <c r="H181" s="64" t="s">
        <v>475</v>
      </c>
      <c r="I181" t="s">
        <v>68</v>
      </c>
      <c r="J181" s="14">
        <v>22</v>
      </c>
      <c r="K181" s="14" t="s">
        <v>189</v>
      </c>
      <c r="L181" t="s">
        <v>5</v>
      </c>
      <c r="M181" s="14">
        <v>2.75</v>
      </c>
      <c r="N181" s="14">
        <v>2.75</v>
      </c>
      <c r="P181" s="21"/>
      <c r="AH181" s="17">
        <f t="shared" si="60"/>
        <v>2.75</v>
      </c>
      <c r="AI181" s="18">
        <f t="shared" si="42"/>
        <v>0</v>
      </c>
      <c r="AJ181" s="18">
        <f t="shared" si="43"/>
        <v>2.75</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3">
        <v>16149</v>
      </c>
      <c r="B182" s="16">
        <v>40978</v>
      </c>
      <c r="C182" t="s">
        <v>63</v>
      </c>
      <c r="D182" t="s">
        <v>180</v>
      </c>
      <c r="E182" t="s">
        <v>64</v>
      </c>
      <c r="F182" t="s">
        <v>190</v>
      </c>
      <c r="G182" t="s">
        <v>203</v>
      </c>
      <c r="H182" s="64" t="s">
        <v>507</v>
      </c>
      <c r="I182" t="s">
        <v>69</v>
      </c>
      <c r="J182" s="14">
        <v>30</v>
      </c>
      <c r="K182" s="14" t="s">
        <v>63</v>
      </c>
      <c r="L182" t="s">
        <v>3</v>
      </c>
      <c r="M182" s="14">
        <v>9.4</v>
      </c>
      <c r="N182" s="14">
        <v>6.6</v>
      </c>
      <c r="P182" s="21"/>
      <c r="AH182" s="17">
        <f t="shared" si="60"/>
        <v>9.4</v>
      </c>
      <c r="AI182" s="18">
        <f t="shared" si="42"/>
        <v>9.4</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3">
        <v>16156</v>
      </c>
      <c r="B183" s="16">
        <v>40980</v>
      </c>
      <c r="C183" t="s">
        <v>63</v>
      </c>
      <c r="D183" t="s">
        <v>180</v>
      </c>
      <c r="E183" t="s">
        <v>64</v>
      </c>
      <c r="F183" t="s">
        <v>223</v>
      </c>
      <c r="G183" t="s">
        <v>205</v>
      </c>
      <c r="H183" s="64" t="s">
        <v>475</v>
      </c>
      <c r="I183" t="s">
        <v>68</v>
      </c>
      <c r="J183" s="14">
        <v>35</v>
      </c>
      <c r="K183" s="14" t="s">
        <v>189</v>
      </c>
      <c r="L183" t="s">
        <v>5</v>
      </c>
      <c r="M183" s="14">
        <v>4.375</v>
      </c>
      <c r="N183" s="14">
        <v>4.375</v>
      </c>
      <c r="P183" s="21"/>
      <c r="AH183" s="17">
        <f t="shared" si="60"/>
        <v>4.375</v>
      </c>
      <c r="AI183" s="18">
        <f t="shared" si="42"/>
        <v>4.375</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3">
        <v>16186</v>
      </c>
      <c r="B184" s="16">
        <v>40991</v>
      </c>
      <c r="C184" t="s">
        <v>63</v>
      </c>
      <c r="D184" t="s">
        <v>223</v>
      </c>
      <c r="E184" t="s">
        <v>64</v>
      </c>
      <c r="F184" t="s">
        <v>180</v>
      </c>
      <c r="G184" t="s">
        <v>182</v>
      </c>
      <c r="H184" s="61" t="s">
        <v>220</v>
      </c>
      <c r="I184" t="s">
        <v>68</v>
      </c>
      <c r="J184" s="14">
        <v>9</v>
      </c>
      <c r="K184" s="14" t="s">
        <v>189</v>
      </c>
      <c r="L184" t="s">
        <v>5</v>
      </c>
      <c r="M184" s="14">
        <v>1.125</v>
      </c>
      <c r="N184" s="14">
        <v>1.125</v>
      </c>
      <c r="P184" s="21"/>
      <c r="AH184" s="17">
        <f t="shared" si="60"/>
        <v>1.125</v>
      </c>
      <c r="AI184" s="18">
        <f t="shared" si="42"/>
        <v>0</v>
      </c>
      <c r="AJ184" s="18">
        <f t="shared" si="43"/>
        <v>1.125</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3">
        <v>16214</v>
      </c>
      <c r="B185" s="16">
        <v>41000</v>
      </c>
      <c r="C185" t="s">
        <v>63</v>
      </c>
      <c r="D185" t="s">
        <v>180</v>
      </c>
      <c r="E185" t="s">
        <v>64</v>
      </c>
      <c r="F185" t="s">
        <v>190</v>
      </c>
      <c r="G185" t="s">
        <v>205</v>
      </c>
      <c r="H185" s="64" t="s">
        <v>491</v>
      </c>
      <c r="I185" t="s">
        <v>69</v>
      </c>
      <c r="J185" s="14">
        <v>12</v>
      </c>
      <c r="K185" s="14" t="s">
        <v>63</v>
      </c>
      <c r="L185" t="s">
        <v>3</v>
      </c>
      <c r="M185" s="14">
        <v>4.3599999999999994</v>
      </c>
      <c r="N185" s="14">
        <v>2.64</v>
      </c>
      <c r="P185" s="21"/>
      <c r="AH185" s="17">
        <f t="shared" si="60"/>
        <v>4.3599999999999994</v>
      </c>
      <c r="AI185" s="18">
        <f t="shared" si="42"/>
        <v>4.3599999999999994</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3">
        <v>16247</v>
      </c>
      <c r="B186" s="16">
        <v>41010</v>
      </c>
      <c r="C186" t="s">
        <v>63</v>
      </c>
      <c r="D186" t="s">
        <v>180</v>
      </c>
      <c r="E186" t="s">
        <v>64</v>
      </c>
      <c r="F186" t="s">
        <v>223</v>
      </c>
      <c r="G186" t="s">
        <v>182</v>
      </c>
      <c r="H186" s="61" t="s">
        <v>220</v>
      </c>
      <c r="I186" t="s">
        <v>68</v>
      </c>
      <c r="J186" s="14">
        <v>21</v>
      </c>
      <c r="K186" s="14" t="s">
        <v>189</v>
      </c>
      <c r="L186" t="s">
        <v>5</v>
      </c>
      <c r="M186" s="14">
        <v>2.625</v>
      </c>
      <c r="N186" s="14">
        <v>2.625</v>
      </c>
      <c r="P186" s="21"/>
      <c r="AH186" s="17">
        <f t="shared" si="60"/>
        <v>2.625</v>
      </c>
      <c r="AI186" s="18">
        <f t="shared" si="42"/>
        <v>2.625</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3">
        <v>16279</v>
      </c>
      <c r="B187" s="16">
        <v>41020</v>
      </c>
      <c r="C187" t="s">
        <v>63</v>
      </c>
      <c r="D187" t="s">
        <v>180</v>
      </c>
      <c r="E187" t="s">
        <v>64</v>
      </c>
      <c r="F187" t="s">
        <v>190</v>
      </c>
      <c r="G187" t="s">
        <v>205</v>
      </c>
      <c r="H187" s="64" t="s">
        <v>491</v>
      </c>
      <c r="I187" t="s">
        <v>69</v>
      </c>
      <c r="J187" s="14">
        <v>12</v>
      </c>
      <c r="K187" s="14" t="s">
        <v>63</v>
      </c>
      <c r="L187" t="s">
        <v>4</v>
      </c>
      <c r="M187" s="14">
        <v>4.12</v>
      </c>
      <c r="N187" s="14">
        <v>2.88</v>
      </c>
      <c r="P187" s="21"/>
      <c r="AH187" s="17">
        <f t="shared" si="60"/>
        <v>4.12</v>
      </c>
      <c r="AI187" s="18">
        <f t="shared" si="42"/>
        <v>4.12</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3">
        <v>16288</v>
      </c>
      <c r="B188" s="16">
        <v>41026</v>
      </c>
      <c r="C188" t="s">
        <v>63</v>
      </c>
      <c r="D188" t="s">
        <v>180</v>
      </c>
      <c r="E188" t="s">
        <v>64</v>
      </c>
      <c r="F188" t="s">
        <v>190</v>
      </c>
      <c r="G188" t="s">
        <v>191</v>
      </c>
      <c r="H188" s="64" t="s">
        <v>443</v>
      </c>
      <c r="I188" t="s">
        <v>69</v>
      </c>
      <c r="J188" s="14">
        <v>22</v>
      </c>
      <c r="K188" s="14" t="s">
        <v>63</v>
      </c>
      <c r="L188" t="s">
        <v>3</v>
      </c>
      <c r="M188" s="14">
        <v>7.16</v>
      </c>
      <c r="N188" s="14">
        <v>4.84</v>
      </c>
      <c r="P188" s="21"/>
      <c r="AH188" s="17">
        <f t="shared" si="60"/>
        <v>7.16</v>
      </c>
      <c r="AI188" s="18">
        <f t="shared" si="42"/>
        <v>7.16</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3">
        <v>16313</v>
      </c>
      <c r="B189" s="16">
        <v>41035</v>
      </c>
      <c r="C189" t="s">
        <v>63</v>
      </c>
      <c r="D189" t="s">
        <v>180</v>
      </c>
      <c r="E189" t="s">
        <v>64</v>
      </c>
      <c r="F189" t="s">
        <v>190</v>
      </c>
      <c r="G189" t="s">
        <v>191</v>
      </c>
      <c r="H189" s="64" t="s">
        <v>443</v>
      </c>
      <c r="I189" t="s">
        <v>69</v>
      </c>
      <c r="J189" s="14">
        <v>11</v>
      </c>
      <c r="K189" s="14" t="s">
        <v>63</v>
      </c>
      <c r="L189" t="s">
        <v>4</v>
      </c>
      <c r="M189" s="14">
        <v>3.86</v>
      </c>
      <c r="N189" s="14">
        <v>2.64</v>
      </c>
      <c r="P189" s="21"/>
      <c r="AH189" s="17">
        <f t="shared" si="60"/>
        <v>3.86</v>
      </c>
      <c r="AI189" s="18">
        <f t="shared" si="42"/>
        <v>3.86</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3">
        <v>16332</v>
      </c>
      <c r="B190" s="16">
        <v>41045</v>
      </c>
      <c r="C190" t="s">
        <v>63</v>
      </c>
      <c r="D190" t="s">
        <v>180</v>
      </c>
      <c r="E190" t="s">
        <v>64</v>
      </c>
      <c r="F190" t="s">
        <v>190</v>
      </c>
      <c r="G190" t="s">
        <v>191</v>
      </c>
      <c r="H190" s="64" t="s">
        <v>443</v>
      </c>
      <c r="I190" t="s">
        <v>69</v>
      </c>
      <c r="J190" s="14">
        <v>20</v>
      </c>
      <c r="K190" s="14" t="s">
        <v>189</v>
      </c>
      <c r="L190" t="s">
        <v>5</v>
      </c>
      <c r="M190" s="14">
        <v>5</v>
      </c>
      <c r="N190" s="14">
        <v>5</v>
      </c>
      <c r="P190" s="21"/>
      <c r="AH190" s="17">
        <f t="shared" si="60"/>
        <v>5</v>
      </c>
      <c r="AI190" s="18">
        <f t="shared" si="42"/>
        <v>5</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3">
        <v>16335</v>
      </c>
      <c r="B191" s="16">
        <v>41045</v>
      </c>
      <c r="C191" t="s">
        <v>63</v>
      </c>
      <c r="D191" t="s">
        <v>223</v>
      </c>
      <c r="E191" t="s">
        <v>64</v>
      </c>
      <c r="F191" t="s">
        <v>180</v>
      </c>
      <c r="G191" t="s">
        <v>205</v>
      </c>
      <c r="H191" s="61" t="s">
        <v>546</v>
      </c>
      <c r="I191" t="s">
        <v>68</v>
      </c>
      <c r="J191" s="14">
        <v>20</v>
      </c>
      <c r="K191" s="14" t="s">
        <v>189</v>
      </c>
      <c r="L191" t="s">
        <v>5</v>
      </c>
      <c r="M191" s="14">
        <v>2.5</v>
      </c>
      <c r="N191" s="14">
        <v>2.5</v>
      </c>
      <c r="P191" s="21"/>
      <c r="AH191" s="17">
        <f t="shared" si="60"/>
        <v>2.5</v>
      </c>
      <c r="AI191" s="18">
        <f t="shared" si="42"/>
        <v>0</v>
      </c>
      <c r="AJ191" s="18">
        <f t="shared" si="43"/>
        <v>2.5</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3">
        <v>16336</v>
      </c>
      <c r="B192" s="16">
        <v>41045</v>
      </c>
      <c r="C192" t="s">
        <v>63</v>
      </c>
      <c r="D192" t="s">
        <v>180</v>
      </c>
      <c r="E192" t="s">
        <v>64</v>
      </c>
      <c r="F192" t="s">
        <v>223</v>
      </c>
      <c r="G192" t="s">
        <v>182</v>
      </c>
      <c r="H192" s="65" t="s">
        <v>443</v>
      </c>
      <c r="I192" t="s">
        <v>68</v>
      </c>
      <c r="J192" s="14">
        <v>15</v>
      </c>
      <c r="K192" s="14" t="s">
        <v>189</v>
      </c>
      <c r="L192" t="s">
        <v>5</v>
      </c>
      <c r="M192" s="14">
        <v>1.875</v>
      </c>
      <c r="N192" s="14">
        <v>1.875</v>
      </c>
      <c r="P192" s="21"/>
      <c r="AH192" s="17">
        <f t="shared" si="60"/>
        <v>1.875</v>
      </c>
      <c r="AI192" s="18">
        <f t="shared" si="42"/>
        <v>1.875</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3">
        <v>16352</v>
      </c>
      <c r="B193" s="16">
        <v>41051</v>
      </c>
      <c r="C193" t="s">
        <v>63</v>
      </c>
      <c r="D193" t="s">
        <v>223</v>
      </c>
      <c r="E193" t="s">
        <v>64</v>
      </c>
      <c r="F193" t="s">
        <v>180</v>
      </c>
      <c r="G193" t="s">
        <v>205</v>
      </c>
      <c r="H193" s="64" t="s">
        <v>443</v>
      </c>
      <c r="I193" t="s">
        <v>68</v>
      </c>
      <c r="J193" s="14">
        <v>21</v>
      </c>
      <c r="K193" s="14" t="s">
        <v>189</v>
      </c>
      <c r="L193" t="s">
        <v>5</v>
      </c>
      <c r="M193" s="14">
        <v>2.625</v>
      </c>
      <c r="N193" s="14">
        <v>2.625</v>
      </c>
      <c r="P193" s="21"/>
      <c r="AH193" s="17">
        <f t="shared" si="60"/>
        <v>2.625</v>
      </c>
      <c r="AI193" s="18">
        <f t="shared" si="42"/>
        <v>0</v>
      </c>
      <c r="AJ193" s="18">
        <f t="shared" si="43"/>
        <v>2.625</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3">
        <v>16414</v>
      </c>
      <c r="B194" s="16">
        <v>41073</v>
      </c>
      <c r="C194" t="s">
        <v>63</v>
      </c>
      <c r="D194" t="s">
        <v>180</v>
      </c>
      <c r="E194" t="s">
        <v>64</v>
      </c>
      <c r="F194" t="s">
        <v>190</v>
      </c>
      <c r="G194" t="s">
        <v>185</v>
      </c>
      <c r="H194" s="64" t="s">
        <v>508</v>
      </c>
      <c r="I194" t="s">
        <v>69</v>
      </c>
      <c r="J194" s="14">
        <v>22</v>
      </c>
      <c r="K194" s="14" t="s">
        <v>189</v>
      </c>
      <c r="L194" t="s">
        <v>5</v>
      </c>
      <c r="M194" s="14">
        <v>5.5</v>
      </c>
      <c r="N194" s="14">
        <v>5.5</v>
      </c>
      <c r="P194" s="21"/>
      <c r="AH194" s="17">
        <f t="shared" si="60"/>
        <v>5.5</v>
      </c>
      <c r="AI194" s="18">
        <f t="shared" ref="AI194:AI257" si="61">SUMIFS(M194,D194,"*"&amp;$BB$1&amp;"*")</f>
        <v>5.5</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3">
        <v>16430</v>
      </c>
      <c r="B195" s="16">
        <v>41080</v>
      </c>
      <c r="C195" t="s">
        <v>63</v>
      </c>
      <c r="D195" t="s">
        <v>180</v>
      </c>
      <c r="E195" t="s">
        <v>64</v>
      </c>
      <c r="F195" t="s">
        <v>190</v>
      </c>
      <c r="G195" t="s">
        <v>185</v>
      </c>
      <c r="H195" s="64" t="s">
        <v>509</v>
      </c>
      <c r="I195" t="s">
        <v>69</v>
      </c>
      <c r="J195" s="14">
        <v>10</v>
      </c>
      <c r="K195" s="14" t="s">
        <v>63</v>
      </c>
      <c r="L195" t="s">
        <v>3</v>
      </c>
      <c r="M195" s="14">
        <v>3.8</v>
      </c>
      <c r="N195" s="14">
        <v>2.2000000000000002</v>
      </c>
      <c r="P195" s="21"/>
      <c r="AH195" s="17">
        <f t="shared" ref="AH195:AH258" si="79">SUM(AI195:AZ195)</f>
        <v>3.8</v>
      </c>
      <c r="AI195" s="18">
        <f t="shared" si="61"/>
        <v>3.8</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3">
        <v>16432</v>
      </c>
      <c r="B196" s="16">
        <v>41080</v>
      </c>
      <c r="C196" t="s">
        <v>63</v>
      </c>
      <c r="D196" t="s">
        <v>223</v>
      </c>
      <c r="E196" t="s">
        <v>64</v>
      </c>
      <c r="F196" t="s">
        <v>180</v>
      </c>
      <c r="G196" t="s">
        <v>182</v>
      </c>
      <c r="H196" s="65" t="s">
        <v>443</v>
      </c>
      <c r="I196" t="s">
        <v>68</v>
      </c>
      <c r="J196" s="14">
        <v>80</v>
      </c>
      <c r="K196" s="14" t="s">
        <v>189</v>
      </c>
      <c r="L196" t="s">
        <v>5</v>
      </c>
      <c r="M196" s="14">
        <v>10</v>
      </c>
      <c r="N196" s="14">
        <v>10</v>
      </c>
      <c r="P196" s="21"/>
      <c r="AH196" s="17">
        <f t="shared" si="79"/>
        <v>10</v>
      </c>
      <c r="AI196" s="18">
        <f t="shared" si="61"/>
        <v>0</v>
      </c>
      <c r="AJ196" s="18">
        <f t="shared" si="62"/>
        <v>10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3">
        <v>16457</v>
      </c>
      <c r="B197" s="16">
        <v>41093</v>
      </c>
      <c r="C197" t="s">
        <v>63</v>
      </c>
      <c r="D197" t="s">
        <v>180</v>
      </c>
      <c r="E197" t="s">
        <v>64</v>
      </c>
      <c r="F197" t="s">
        <v>190</v>
      </c>
      <c r="G197" t="s">
        <v>185</v>
      </c>
      <c r="H197" s="64" t="s">
        <v>510</v>
      </c>
      <c r="I197" t="s">
        <v>69</v>
      </c>
      <c r="J197" s="14">
        <v>21</v>
      </c>
      <c r="K197" s="14" t="s">
        <v>63</v>
      </c>
      <c r="L197" t="s">
        <v>3</v>
      </c>
      <c r="M197" s="14">
        <v>6.88</v>
      </c>
      <c r="N197" s="14">
        <v>4.62</v>
      </c>
      <c r="P197" s="21"/>
      <c r="AH197" s="17">
        <f t="shared" si="79"/>
        <v>6.88</v>
      </c>
      <c r="AI197" s="18">
        <f t="shared" si="61"/>
        <v>6.88</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3">
        <v>16475</v>
      </c>
      <c r="B198" s="16">
        <v>41100</v>
      </c>
      <c r="C198" t="s">
        <v>63</v>
      </c>
      <c r="D198" t="s">
        <v>275</v>
      </c>
      <c r="E198" t="s">
        <v>64</v>
      </c>
      <c r="F198" t="s">
        <v>271</v>
      </c>
      <c r="G198" t="s">
        <v>182</v>
      </c>
      <c r="H198" s="65" t="s">
        <v>548</v>
      </c>
      <c r="I198" t="s">
        <v>83</v>
      </c>
      <c r="J198" s="14">
        <v>96</v>
      </c>
      <c r="K198" s="14" t="s">
        <v>64</v>
      </c>
      <c r="L198" t="s">
        <v>3</v>
      </c>
      <c r="M198" s="14">
        <v>21.12</v>
      </c>
      <c r="N198" s="14">
        <v>27.88</v>
      </c>
      <c r="O198" t="s">
        <v>64</v>
      </c>
      <c r="P198" s="21" t="s">
        <v>276</v>
      </c>
      <c r="Q198" t="s">
        <v>64</v>
      </c>
      <c r="R198" t="s">
        <v>266</v>
      </c>
      <c r="S198" t="s">
        <v>64</v>
      </c>
      <c r="T198" t="s">
        <v>221</v>
      </c>
      <c r="U198" t="s">
        <v>63</v>
      </c>
      <c r="V198" t="s">
        <v>277</v>
      </c>
      <c r="W198" t="s">
        <v>63</v>
      </c>
      <c r="X198" t="s">
        <v>180</v>
      </c>
      <c r="Y198" t="s">
        <v>63</v>
      </c>
      <c r="Z198" t="s">
        <v>184</v>
      </c>
      <c r="AH198" s="17">
        <f t="shared" si="79"/>
        <v>21.12</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21.12</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3">
        <v>16476</v>
      </c>
      <c r="B199" s="16">
        <v>41100</v>
      </c>
      <c r="C199" t="s">
        <v>63</v>
      </c>
      <c r="D199" t="s">
        <v>223</v>
      </c>
      <c r="E199" t="s">
        <v>64</v>
      </c>
      <c r="F199" t="s">
        <v>180</v>
      </c>
      <c r="G199" t="s">
        <v>205</v>
      </c>
      <c r="H199" s="64" t="s">
        <v>443</v>
      </c>
      <c r="I199" t="s">
        <v>68</v>
      </c>
      <c r="J199" s="14">
        <v>12</v>
      </c>
      <c r="K199" s="14" t="s">
        <v>63</v>
      </c>
      <c r="L199" t="s">
        <v>4</v>
      </c>
      <c r="M199" s="14">
        <v>2.06</v>
      </c>
      <c r="N199" s="14">
        <v>1.44</v>
      </c>
      <c r="P199" s="21"/>
      <c r="AH199" s="17">
        <f t="shared" si="79"/>
        <v>1.44</v>
      </c>
      <c r="AI199" s="18">
        <f t="shared" si="61"/>
        <v>0</v>
      </c>
      <c r="AJ199" s="18">
        <f t="shared" si="62"/>
        <v>1.44</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3">
        <v>16486</v>
      </c>
      <c r="B200" s="16">
        <v>41107</v>
      </c>
      <c r="C200" t="s">
        <v>63</v>
      </c>
      <c r="D200" t="s">
        <v>180</v>
      </c>
      <c r="E200" t="s">
        <v>64</v>
      </c>
      <c r="F200" t="s">
        <v>190</v>
      </c>
      <c r="G200" t="s">
        <v>185</v>
      </c>
      <c r="H200" s="64" t="s">
        <v>511</v>
      </c>
      <c r="I200" t="s">
        <v>69</v>
      </c>
      <c r="J200" s="14">
        <v>48</v>
      </c>
      <c r="K200" s="14" t="s">
        <v>63</v>
      </c>
      <c r="L200" t="s">
        <v>3</v>
      </c>
      <c r="M200" s="14">
        <v>14.44</v>
      </c>
      <c r="N200" s="14">
        <v>10.56</v>
      </c>
      <c r="P200" s="21"/>
      <c r="AH200" s="17">
        <f t="shared" si="79"/>
        <v>14.44</v>
      </c>
      <c r="AI200" s="18">
        <f t="shared" si="61"/>
        <v>14.44</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3">
        <v>16519</v>
      </c>
      <c r="B201" s="16">
        <v>41116</v>
      </c>
      <c r="C201" t="s">
        <v>63</v>
      </c>
      <c r="D201" t="s">
        <v>223</v>
      </c>
      <c r="E201" t="s">
        <v>64</v>
      </c>
      <c r="F201" t="s">
        <v>180</v>
      </c>
      <c r="G201" t="s">
        <v>205</v>
      </c>
      <c r="H201" s="64" t="s">
        <v>443</v>
      </c>
      <c r="I201" t="s">
        <v>68</v>
      </c>
      <c r="J201" s="14">
        <v>52</v>
      </c>
      <c r="K201" s="14" t="s">
        <v>63</v>
      </c>
      <c r="L201" t="s">
        <v>4</v>
      </c>
      <c r="M201" s="14">
        <v>7.26</v>
      </c>
      <c r="N201" s="14">
        <v>6.24</v>
      </c>
      <c r="P201" s="21"/>
      <c r="AH201" s="17">
        <f t="shared" si="79"/>
        <v>6.24</v>
      </c>
      <c r="AI201" s="18">
        <f t="shared" si="61"/>
        <v>0</v>
      </c>
      <c r="AJ201" s="18">
        <f t="shared" si="62"/>
        <v>6.24</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3">
        <v>16590</v>
      </c>
      <c r="B202" s="16">
        <v>41139</v>
      </c>
      <c r="C202" t="s">
        <v>63</v>
      </c>
      <c r="D202" t="s">
        <v>264</v>
      </c>
      <c r="E202" t="s">
        <v>64</v>
      </c>
      <c r="F202" t="s">
        <v>206</v>
      </c>
      <c r="G202" t="s">
        <v>203</v>
      </c>
      <c r="H202" s="64" t="s">
        <v>443</v>
      </c>
      <c r="I202" t="s">
        <v>83</v>
      </c>
      <c r="J202" s="14">
        <v>95</v>
      </c>
      <c r="K202" s="14" t="s">
        <v>63</v>
      </c>
      <c r="L202" t="s">
        <v>4</v>
      </c>
      <c r="M202" s="14">
        <v>25.7</v>
      </c>
      <c r="N202" s="14">
        <v>22.8</v>
      </c>
      <c r="O202" t="s">
        <v>63</v>
      </c>
      <c r="P202" s="21" t="s">
        <v>180</v>
      </c>
      <c r="Q202" t="s">
        <v>64</v>
      </c>
      <c r="R202" t="s">
        <v>190</v>
      </c>
      <c r="AH202" s="17">
        <f t="shared" si="79"/>
        <v>25.7</v>
      </c>
      <c r="AI202" s="18">
        <f t="shared" si="61"/>
        <v>0</v>
      </c>
      <c r="AJ202" s="18">
        <f t="shared" si="62"/>
        <v>0</v>
      </c>
      <c r="AK202" s="18">
        <f t="shared" si="63"/>
        <v>25.7</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3">
        <v>16652</v>
      </c>
      <c r="B203" s="16">
        <v>41156</v>
      </c>
      <c r="C203" t="s">
        <v>63</v>
      </c>
      <c r="D203" t="s">
        <v>180</v>
      </c>
      <c r="E203" t="s">
        <v>64</v>
      </c>
      <c r="F203" t="s">
        <v>190</v>
      </c>
      <c r="G203" t="s">
        <v>185</v>
      </c>
      <c r="H203" s="64" t="s">
        <v>512</v>
      </c>
      <c r="I203" t="s">
        <v>69</v>
      </c>
      <c r="J203" s="14">
        <v>20</v>
      </c>
      <c r="K203" s="14" t="s">
        <v>63</v>
      </c>
      <c r="L203" t="s">
        <v>3</v>
      </c>
      <c r="M203" s="14">
        <v>6.6</v>
      </c>
      <c r="N203" s="14">
        <v>4.4000000000000004</v>
      </c>
      <c r="P203" s="21"/>
      <c r="AH203" s="17">
        <f t="shared" si="79"/>
        <v>6.6</v>
      </c>
      <c r="AI203" s="18">
        <f t="shared" si="61"/>
        <v>6.6</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3">
        <v>16863</v>
      </c>
      <c r="B204" s="16">
        <v>41236</v>
      </c>
      <c r="C204" t="s">
        <v>63</v>
      </c>
      <c r="D204" t="s">
        <v>180</v>
      </c>
      <c r="E204" t="s">
        <v>64</v>
      </c>
      <c r="F204" t="s">
        <v>190</v>
      </c>
      <c r="G204" t="s">
        <v>185</v>
      </c>
      <c r="H204" s="64" t="s">
        <v>513</v>
      </c>
      <c r="I204" t="s">
        <v>69</v>
      </c>
      <c r="J204" s="14">
        <v>50</v>
      </c>
      <c r="K204" s="14" t="s">
        <v>63</v>
      </c>
      <c r="L204" t="s">
        <v>3</v>
      </c>
      <c r="M204" s="14">
        <v>15</v>
      </c>
      <c r="N204" s="14">
        <v>11</v>
      </c>
      <c r="P204" s="21"/>
      <c r="AH204" s="17">
        <f t="shared" si="79"/>
        <v>15</v>
      </c>
      <c r="AI204" s="18">
        <f t="shared" si="61"/>
        <v>15</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3">
        <v>16893</v>
      </c>
      <c r="B205" s="16">
        <v>41244</v>
      </c>
      <c r="C205" t="s">
        <v>63</v>
      </c>
      <c r="D205" t="s">
        <v>180</v>
      </c>
      <c r="E205" t="s">
        <v>64</v>
      </c>
      <c r="F205" t="s">
        <v>190</v>
      </c>
      <c r="G205" t="s">
        <v>194</v>
      </c>
      <c r="H205" s="61" t="s">
        <v>464</v>
      </c>
      <c r="I205" t="s">
        <v>69</v>
      </c>
      <c r="J205" s="14">
        <v>16</v>
      </c>
      <c r="K205" s="14" t="s">
        <v>189</v>
      </c>
      <c r="L205" t="s">
        <v>5</v>
      </c>
      <c r="M205" s="14">
        <v>4</v>
      </c>
      <c r="N205" s="14">
        <v>4</v>
      </c>
      <c r="P205" s="21"/>
      <c r="AH205" s="17">
        <f t="shared" si="79"/>
        <v>4</v>
      </c>
      <c r="AI205" s="18">
        <f t="shared" si="61"/>
        <v>4</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3">
        <v>16906</v>
      </c>
      <c r="B206" s="16">
        <v>41250</v>
      </c>
      <c r="C206" t="s">
        <v>63</v>
      </c>
      <c r="D206" t="s">
        <v>180</v>
      </c>
      <c r="E206" t="s">
        <v>64</v>
      </c>
      <c r="F206" t="s">
        <v>190</v>
      </c>
      <c r="G206" t="s">
        <v>194</v>
      </c>
      <c r="H206" s="61" t="s">
        <v>514</v>
      </c>
      <c r="I206" t="s">
        <v>69</v>
      </c>
      <c r="J206" s="14">
        <v>22</v>
      </c>
      <c r="K206" s="14" t="s">
        <v>63</v>
      </c>
      <c r="L206" t="s">
        <v>3</v>
      </c>
      <c r="M206" s="14">
        <v>7.16</v>
      </c>
      <c r="N206" s="14">
        <v>4.84</v>
      </c>
      <c r="P206" s="21"/>
      <c r="AH206" s="17">
        <f t="shared" si="79"/>
        <v>7.16</v>
      </c>
      <c r="AI206" s="18">
        <f t="shared" si="61"/>
        <v>7.16</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3">
        <v>16908</v>
      </c>
      <c r="B207" s="16">
        <v>41250</v>
      </c>
      <c r="C207" t="s">
        <v>63</v>
      </c>
      <c r="D207" t="s">
        <v>180</v>
      </c>
      <c r="E207" t="s">
        <v>64</v>
      </c>
      <c r="F207" t="s">
        <v>224</v>
      </c>
      <c r="G207" t="s">
        <v>185</v>
      </c>
      <c r="H207" s="64" t="s">
        <v>474</v>
      </c>
      <c r="I207" t="s">
        <v>69</v>
      </c>
      <c r="J207" s="14">
        <v>26</v>
      </c>
      <c r="K207" s="14" t="s">
        <v>63</v>
      </c>
      <c r="L207" t="s">
        <v>3</v>
      </c>
      <c r="M207" s="14">
        <v>8.2800000000000011</v>
      </c>
      <c r="N207" s="14">
        <v>5.72</v>
      </c>
      <c r="P207" s="21"/>
      <c r="AH207" s="17">
        <f t="shared" si="79"/>
        <v>8.2800000000000011</v>
      </c>
      <c r="AI207" s="18">
        <f t="shared" si="61"/>
        <v>8.2800000000000011</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3">
        <v>16932</v>
      </c>
      <c r="B208" s="16">
        <v>41258</v>
      </c>
      <c r="C208" t="s">
        <v>63</v>
      </c>
      <c r="D208" t="s">
        <v>223</v>
      </c>
      <c r="E208" t="s">
        <v>64</v>
      </c>
      <c r="F208" t="s">
        <v>180</v>
      </c>
      <c r="G208" t="s">
        <v>205</v>
      </c>
      <c r="H208" s="64" t="s">
        <v>443</v>
      </c>
      <c r="I208" t="s">
        <v>68</v>
      </c>
      <c r="J208" s="14">
        <v>10</v>
      </c>
      <c r="K208" s="14" t="s">
        <v>189</v>
      </c>
      <c r="L208" t="s">
        <v>5</v>
      </c>
      <c r="M208" s="14">
        <v>1.25</v>
      </c>
      <c r="N208" s="14">
        <v>1.25</v>
      </c>
      <c r="P208" s="21"/>
      <c r="AH208" s="17">
        <f t="shared" si="79"/>
        <v>1.25</v>
      </c>
      <c r="AI208" s="18">
        <f t="shared" si="61"/>
        <v>0</v>
      </c>
      <c r="AJ208" s="18">
        <f t="shared" si="62"/>
        <v>1.25</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3">
        <v>16960</v>
      </c>
      <c r="B209" s="16">
        <v>41266</v>
      </c>
      <c r="C209" t="s">
        <v>63</v>
      </c>
      <c r="D209" t="s">
        <v>223</v>
      </c>
      <c r="E209" t="s">
        <v>64</v>
      </c>
      <c r="F209" t="s">
        <v>180</v>
      </c>
      <c r="G209" t="s">
        <v>205</v>
      </c>
      <c r="H209" s="64" t="s">
        <v>443</v>
      </c>
      <c r="I209" t="s">
        <v>68</v>
      </c>
      <c r="J209" s="14">
        <v>20</v>
      </c>
      <c r="K209" s="14" t="s">
        <v>189</v>
      </c>
      <c r="L209" t="s">
        <v>5</v>
      </c>
      <c r="M209" s="14">
        <v>2.5</v>
      </c>
      <c r="N209" s="14">
        <v>2.5</v>
      </c>
      <c r="P209" s="21"/>
      <c r="AH209" s="17">
        <f t="shared" si="79"/>
        <v>2.5</v>
      </c>
      <c r="AI209" s="18">
        <f t="shared" si="61"/>
        <v>0</v>
      </c>
      <c r="AJ209" s="18">
        <f t="shared" si="62"/>
        <v>2.5</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3">
        <v>16968</v>
      </c>
      <c r="B210" s="16">
        <v>41271</v>
      </c>
      <c r="C210" t="s">
        <v>63</v>
      </c>
      <c r="D210" t="s">
        <v>180</v>
      </c>
      <c r="E210" t="s">
        <v>64</v>
      </c>
      <c r="F210" t="s">
        <v>225</v>
      </c>
      <c r="G210" t="s">
        <v>207</v>
      </c>
      <c r="H210" s="61" t="s">
        <v>515</v>
      </c>
      <c r="I210" t="s">
        <v>69</v>
      </c>
      <c r="J210" s="14">
        <v>35</v>
      </c>
      <c r="K210" s="14" t="s">
        <v>63</v>
      </c>
      <c r="L210" t="s">
        <v>3</v>
      </c>
      <c r="M210" s="14">
        <v>10.8</v>
      </c>
      <c r="N210" s="14">
        <v>7.7</v>
      </c>
      <c r="P210" s="21"/>
      <c r="AH210" s="17">
        <f t="shared" si="79"/>
        <v>10.8</v>
      </c>
      <c r="AI210" s="18">
        <f t="shared" si="61"/>
        <v>10.8</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3">
        <v>16975</v>
      </c>
      <c r="B211" s="16">
        <v>41272</v>
      </c>
      <c r="C211" t="s">
        <v>63</v>
      </c>
      <c r="D211" t="s">
        <v>180</v>
      </c>
      <c r="E211" t="s">
        <v>64</v>
      </c>
      <c r="F211" t="s">
        <v>190</v>
      </c>
      <c r="G211" t="s">
        <v>194</v>
      </c>
      <c r="H211" s="64" t="s">
        <v>469</v>
      </c>
      <c r="I211" t="s">
        <v>69</v>
      </c>
      <c r="J211" s="14">
        <v>30</v>
      </c>
      <c r="K211" s="14" t="s">
        <v>64</v>
      </c>
      <c r="L211" t="s">
        <v>3</v>
      </c>
      <c r="M211" s="14">
        <v>6.6</v>
      </c>
      <c r="N211" s="14">
        <v>9.4</v>
      </c>
      <c r="P211" s="21"/>
      <c r="AH211" s="17">
        <f t="shared" si="79"/>
        <v>6.6</v>
      </c>
      <c r="AI211" s="18">
        <f t="shared" si="61"/>
        <v>6.6</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3">
        <v>17011</v>
      </c>
      <c r="B212" s="16">
        <v>41280</v>
      </c>
      <c r="C212" t="s">
        <v>63</v>
      </c>
      <c r="D212" t="s">
        <v>180</v>
      </c>
      <c r="E212" t="s">
        <v>64</v>
      </c>
      <c r="F212" t="s">
        <v>226</v>
      </c>
      <c r="G212" t="s">
        <v>185</v>
      </c>
      <c r="H212" s="64" t="s">
        <v>447</v>
      </c>
      <c r="I212" t="s">
        <v>69</v>
      </c>
      <c r="J212" s="14">
        <v>25</v>
      </c>
      <c r="K212" s="14" t="s">
        <v>189</v>
      </c>
      <c r="L212" t="s">
        <v>5</v>
      </c>
      <c r="M212" s="14">
        <v>6.25</v>
      </c>
      <c r="N212" s="14">
        <v>6.25</v>
      </c>
      <c r="P212" s="21"/>
      <c r="AH212" s="17">
        <f t="shared" si="79"/>
        <v>6.25</v>
      </c>
      <c r="AI212" s="18">
        <f t="shared" si="61"/>
        <v>6.25</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3">
        <v>17080</v>
      </c>
      <c r="B213" s="16">
        <v>41301</v>
      </c>
      <c r="C213" t="s">
        <v>63</v>
      </c>
      <c r="D213" t="s">
        <v>223</v>
      </c>
      <c r="E213" t="s">
        <v>64</v>
      </c>
      <c r="F213" t="s">
        <v>180</v>
      </c>
      <c r="G213" t="s">
        <v>205</v>
      </c>
      <c r="H213" s="64" t="s">
        <v>443</v>
      </c>
      <c r="I213" t="s">
        <v>68</v>
      </c>
      <c r="J213" s="14">
        <v>30</v>
      </c>
      <c r="K213" s="14" t="s">
        <v>189</v>
      </c>
      <c r="L213" t="s">
        <v>5</v>
      </c>
      <c r="M213" s="14">
        <v>3.75</v>
      </c>
      <c r="N213" s="14">
        <v>3.75</v>
      </c>
      <c r="P213" s="21"/>
      <c r="AH213" s="17">
        <f t="shared" si="79"/>
        <v>3.75</v>
      </c>
      <c r="AI213" s="18">
        <f t="shared" si="61"/>
        <v>0</v>
      </c>
      <c r="AJ213" s="18">
        <f t="shared" si="62"/>
        <v>3.75</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3">
        <v>17155</v>
      </c>
      <c r="B214" s="16">
        <v>41325</v>
      </c>
      <c r="C214" t="s">
        <v>63</v>
      </c>
      <c r="D214" t="s">
        <v>180</v>
      </c>
      <c r="E214" t="s">
        <v>64</v>
      </c>
      <c r="F214" t="s">
        <v>190</v>
      </c>
      <c r="G214" t="s">
        <v>194</v>
      </c>
      <c r="H214" s="64" t="s">
        <v>516</v>
      </c>
      <c r="I214" t="s">
        <v>69</v>
      </c>
      <c r="J214" s="14">
        <v>15</v>
      </c>
      <c r="K214" s="14" t="s">
        <v>63</v>
      </c>
      <c r="L214" t="s">
        <v>3</v>
      </c>
      <c r="M214" s="14">
        <v>5.2</v>
      </c>
      <c r="N214" s="14">
        <v>3.3</v>
      </c>
      <c r="P214" s="21"/>
      <c r="AH214" s="17">
        <f t="shared" si="79"/>
        <v>5.2</v>
      </c>
      <c r="AI214" s="18">
        <f t="shared" si="61"/>
        <v>5.2</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3">
        <v>17241</v>
      </c>
      <c r="B215" s="16">
        <v>41357</v>
      </c>
      <c r="C215" t="s">
        <v>63</v>
      </c>
      <c r="D215" t="s">
        <v>180</v>
      </c>
      <c r="E215" t="s">
        <v>64</v>
      </c>
      <c r="F215" t="s">
        <v>190</v>
      </c>
      <c r="G215" t="s">
        <v>185</v>
      </c>
      <c r="H215" s="64" t="s">
        <v>465</v>
      </c>
      <c r="I215" t="s">
        <v>69</v>
      </c>
      <c r="J215" s="14">
        <v>40</v>
      </c>
      <c r="K215" s="14" t="s">
        <v>63</v>
      </c>
      <c r="L215" t="s">
        <v>4</v>
      </c>
      <c r="M215" s="14">
        <v>11.4</v>
      </c>
      <c r="N215" s="14">
        <v>9.6</v>
      </c>
      <c r="P215" s="21"/>
      <c r="AH215" s="17">
        <f t="shared" si="79"/>
        <v>11.4</v>
      </c>
      <c r="AI215" s="18">
        <f t="shared" si="61"/>
        <v>11.4</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3">
        <v>17381</v>
      </c>
      <c r="B216" s="16">
        <v>41409</v>
      </c>
      <c r="C216" t="s">
        <v>63</v>
      </c>
      <c r="D216" t="s">
        <v>180</v>
      </c>
      <c r="E216" t="s">
        <v>64</v>
      </c>
      <c r="F216" t="s">
        <v>190</v>
      </c>
      <c r="G216" t="s">
        <v>207</v>
      </c>
      <c r="H216" s="64" t="s">
        <v>517</v>
      </c>
      <c r="I216" t="s">
        <v>69</v>
      </c>
      <c r="J216" s="14">
        <v>20</v>
      </c>
      <c r="K216" s="14" t="s">
        <v>189</v>
      </c>
      <c r="L216" t="s">
        <v>5</v>
      </c>
      <c r="M216" s="14">
        <v>5</v>
      </c>
      <c r="N216" s="14">
        <v>5</v>
      </c>
      <c r="P216" s="21"/>
      <c r="AH216" s="17">
        <f t="shared" si="79"/>
        <v>5</v>
      </c>
      <c r="AI216" s="18">
        <f t="shared" si="61"/>
        <v>5</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3">
        <v>17451</v>
      </c>
      <c r="B217" s="16">
        <v>41431</v>
      </c>
      <c r="C217" t="s">
        <v>63</v>
      </c>
      <c r="D217" t="s">
        <v>180</v>
      </c>
      <c r="E217" t="s">
        <v>64</v>
      </c>
      <c r="F217" t="s">
        <v>190</v>
      </c>
      <c r="G217" t="s">
        <v>207</v>
      </c>
      <c r="H217" s="61" t="s">
        <v>227</v>
      </c>
      <c r="I217" t="s">
        <v>69</v>
      </c>
      <c r="J217" s="14">
        <v>16</v>
      </c>
      <c r="K217" s="14" t="s">
        <v>63</v>
      </c>
      <c r="L217" t="s">
        <v>4</v>
      </c>
      <c r="M217" s="14">
        <v>5.16</v>
      </c>
      <c r="N217" s="14">
        <v>3.84</v>
      </c>
      <c r="P217" s="21"/>
      <c r="AH217" s="17">
        <f t="shared" si="79"/>
        <v>5.16</v>
      </c>
      <c r="AI217" s="18">
        <f t="shared" si="61"/>
        <v>5.16</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3">
        <v>17527</v>
      </c>
      <c r="B218" s="16">
        <v>41461</v>
      </c>
      <c r="C218" t="s">
        <v>63</v>
      </c>
      <c r="D218" t="s">
        <v>180</v>
      </c>
      <c r="E218" t="s">
        <v>64</v>
      </c>
      <c r="F218" t="s">
        <v>228</v>
      </c>
      <c r="G218" t="s">
        <v>182</v>
      </c>
      <c r="H218" s="65" t="s">
        <v>443</v>
      </c>
      <c r="I218" t="s">
        <v>69</v>
      </c>
      <c r="J218" s="14">
        <v>11</v>
      </c>
      <c r="K218" s="14" t="s">
        <v>64</v>
      </c>
      <c r="L218" t="s">
        <v>3</v>
      </c>
      <c r="M218" s="14">
        <v>2.42</v>
      </c>
      <c r="N218" s="14">
        <v>4.08</v>
      </c>
      <c r="P218" s="21"/>
      <c r="AH218" s="17">
        <f t="shared" si="79"/>
        <v>2.42</v>
      </c>
      <c r="AI218" s="18">
        <f t="shared" si="61"/>
        <v>2.42</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3">
        <v>17562</v>
      </c>
      <c r="B219" s="16">
        <v>41471</v>
      </c>
      <c r="C219" t="s">
        <v>63</v>
      </c>
      <c r="D219" t="s">
        <v>180</v>
      </c>
      <c r="E219" t="s">
        <v>64</v>
      </c>
      <c r="F219" t="s">
        <v>229</v>
      </c>
      <c r="G219" t="s">
        <v>205</v>
      </c>
      <c r="H219" s="64" t="s">
        <v>518</v>
      </c>
      <c r="I219" t="s">
        <v>69</v>
      </c>
      <c r="J219" s="14">
        <v>12</v>
      </c>
      <c r="K219" s="14" t="s">
        <v>63</v>
      </c>
      <c r="L219" t="s">
        <v>4</v>
      </c>
      <c r="M219" s="14">
        <v>4.12</v>
      </c>
      <c r="N219" s="14">
        <v>2.88</v>
      </c>
      <c r="P219" s="21"/>
      <c r="AH219" s="17">
        <f t="shared" si="79"/>
        <v>4.12</v>
      </c>
      <c r="AI219" s="18">
        <f t="shared" si="61"/>
        <v>4.12</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3">
        <v>17567</v>
      </c>
      <c r="B220" s="16">
        <v>41472</v>
      </c>
      <c r="C220" t="s">
        <v>63</v>
      </c>
      <c r="D220" t="s">
        <v>180</v>
      </c>
      <c r="E220" t="s">
        <v>64</v>
      </c>
      <c r="F220" t="s">
        <v>229</v>
      </c>
      <c r="G220" t="s">
        <v>205</v>
      </c>
      <c r="H220" s="64" t="s">
        <v>519</v>
      </c>
      <c r="I220" t="s">
        <v>69</v>
      </c>
      <c r="J220" s="14">
        <v>12</v>
      </c>
      <c r="K220" s="14" t="s">
        <v>64</v>
      </c>
      <c r="L220" t="s">
        <v>3</v>
      </c>
      <c r="M220" s="14">
        <v>2.64</v>
      </c>
      <c r="N220" s="14">
        <v>4.3599999999999994</v>
      </c>
      <c r="P220" s="21"/>
      <c r="AH220" s="17">
        <f t="shared" si="79"/>
        <v>2.64</v>
      </c>
      <c r="AI220" s="18">
        <f t="shared" si="61"/>
        <v>2.64</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3">
        <v>17573</v>
      </c>
      <c r="B221" s="16">
        <v>41474</v>
      </c>
      <c r="C221" t="s">
        <v>63</v>
      </c>
      <c r="D221" t="s">
        <v>180</v>
      </c>
      <c r="E221" t="s">
        <v>64</v>
      </c>
      <c r="F221" t="s">
        <v>190</v>
      </c>
      <c r="G221" t="s">
        <v>205</v>
      </c>
      <c r="H221" s="61" t="s">
        <v>520</v>
      </c>
      <c r="I221" t="s">
        <v>69</v>
      </c>
      <c r="J221" s="14">
        <v>35</v>
      </c>
      <c r="K221" s="14" t="s">
        <v>189</v>
      </c>
      <c r="L221" t="s">
        <v>5</v>
      </c>
      <c r="M221" s="14">
        <v>8.75</v>
      </c>
      <c r="N221" s="14">
        <v>8.75</v>
      </c>
      <c r="P221" s="21"/>
      <c r="AH221" s="17">
        <f t="shared" si="79"/>
        <v>8.75</v>
      </c>
      <c r="AI221" s="18">
        <f t="shared" si="61"/>
        <v>8.75</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3">
        <v>17618</v>
      </c>
      <c r="B222" s="16">
        <v>41489</v>
      </c>
      <c r="C222" t="s">
        <v>63</v>
      </c>
      <c r="D222" t="s">
        <v>270</v>
      </c>
      <c r="E222" t="s">
        <v>64</v>
      </c>
      <c r="F222" t="s">
        <v>271</v>
      </c>
      <c r="G222" t="s">
        <v>182</v>
      </c>
      <c r="H222" s="61" t="s">
        <v>272</v>
      </c>
      <c r="I222" t="s">
        <v>83</v>
      </c>
      <c r="J222" s="14">
        <v>66</v>
      </c>
      <c r="K222" s="14" t="s">
        <v>64</v>
      </c>
      <c r="L222" t="s">
        <v>3</v>
      </c>
      <c r="M222" s="14">
        <v>14.52</v>
      </c>
      <c r="N222" s="14">
        <v>19.48</v>
      </c>
      <c r="O222" t="s">
        <v>64</v>
      </c>
      <c r="P222" s="21" t="s">
        <v>273</v>
      </c>
      <c r="Q222" t="s">
        <v>64</v>
      </c>
      <c r="R222" t="s">
        <v>216</v>
      </c>
      <c r="S222" t="s">
        <v>63</v>
      </c>
      <c r="T222" t="s">
        <v>180</v>
      </c>
      <c r="U222" t="s">
        <v>63</v>
      </c>
      <c r="V222" t="s">
        <v>274</v>
      </c>
      <c r="AH222" s="17">
        <f t="shared" si="79"/>
        <v>14.52</v>
      </c>
      <c r="AI222" s="18">
        <f t="shared" si="61"/>
        <v>0</v>
      </c>
      <c r="AJ222" s="18">
        <f t="shared" si="62"/>
        <v>0</v>
      </c>
      <c r="AK222" s="18">
        <f t="shared" si="63"/>
        <v>0</v>
      </c>
      <c r="AL222" s="18">
        <f t="shared" si="64"/>
        <v>0</v>
      </c>
      <c r="AM222" s="18">
        <f t="shared" si="65"/>
        <v>0</v>
      </c>
      <c r="AN222" s="18">
        <f t="shared" si="66"/>
        <v>0</v>
      </c>
      <c r="AO222" s="18">
        <f t="shared" si="67"/>
        <v>14.52</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3">
        <v>17719</v>
      </c>
      <c r="B223" s="16">
        <v>41538</v>
      </c>
      <c r="C223" t="s">
        <v>63</v>
      </c>
      <c r="D223" t="s">
        <v>180</v>
      </c>
      <c r="E223" t="s">
        <v>64</v>
      </c>
      <c r="F223" t="s">
        <v>192</v>
      </c>
      <c r="G223" t="s">
        <v>185</v>
      </c>
      <c r="H223" s="64" t="s">
        <v>521</v>
      </c>
      <c r="I223" t="s">
        <v>69</v>
      </c>
      <c r="J223" s="14">
        <v>80</v>
      </c>
      <c r="K223" s="14" t="s">
        <v>63</v>
      </c>
      <c r="L223" t="s">
        <v>3</v>
      </c>
      <c r="M223" s="14">
        <v>23.4</v>
      </c>
      <c r="N223" s="14">
        <v>17.600000000000001</v>
      </c>
      <c r="P223" s="21"/>
      <c r="AH223" s="17">
        <f t="shared" si="79"/>
        <v>23.4</v>
      </c>
      <c r="AI223" s="18">
        <f t="shared" si="61"/>
        <v>23.4</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3">
        <v>17722</v>
      </c>
      <c r="B224" s="16">
        <v>41538</v>
      </c>
      <c r="C224" t="s">
        <v>63</v>
      </c>
      <c r="D224" t="s">
        <v>180</v>
      </c>
      <c r="E224" t="s">
        <v>64</v>
      </c>
      <c r="F224" t="s">
        <v>190</v>
      </c>
      <c r="G224" t="s">
        <v>205</v>
      </c>
      <c r="H224" s="64" t="s">
        <v>504</v>
      </c>
      <c r="I224" t="s">
        <v>69</v>
      </c>
      <c r="J224" s="14">
        <v>40</v>
      </c>
      <c r="K224" s="14" t="s">
        <v>189</v>
      </c>
      <c r="L224" t="s">
        <v>5</v>
      </c>
      <c r="M224" s="14">
        <v>10</v>
      </c>
      <c r="N224" s="14">
        <v>10</v>
      </c>
      <c r="P224" s="21"/>
      <c r="AH224" s="17">
        <f t="shared" si="79"/>
        <v>10</v>
      </c>
      <c r="AI224" s="18">
        <f t="shared" si="61"/>
        <v>10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3">
        <v>17788</v>
      </c>
      <c r="B225" s="16">
        <v>41572</v>
      </c>
      <c r="C225" t="s">
        <v>63</v>
      </c>
      <c r="D225" t="s">
        <v>180</v>
      </c>
      <c r="E225" t="s">
        <v>64</v>
      </c>
      <c r="F225" t="s">
        <v>190</v>
      </c>
      <c r="G225" t="s">
        <v>203</v>
      </c>
      <c r="H225" s="64" t="s">
        <v>522</v>
      </c>
      <c r="I225" t="s">
        <v>69</v>
      </c>
      <c r="J225" s="14">
        <v>12</v>
      </c>
      <c r="K225" s="14" t="s">
        <v>189</v>
      </c>
      <c r="L225" t="s">
        <v>5</v>
      </c>
      <c r="M225" s="14">
        <v>3</v>
      </c>
      <c r="N225" s="14">
        <v>3</v>
      </c>
      <c r="P225" s="21"/>
      <c r="AH225" s="17">
        <f t="shared" si="79"/>
        <v>3</v>
      </c>
      <c r="AI225" s="18">
        <f t="shared" si="61"/>
        <v>3</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3">
        <v>18021</v>
      </c>
      <c r="B226" s="16">
        <v>41683</v>
      </c>
      <c r="C226" t="s">
        <v>63</v>
      </c>
      <c r="D226" t="s">
        <v>180</v>
      </c>
      <c r="E226" t="s">
        <v>64</v>
      </c>
      <c r="F226" t="s">
        <v>192</v>
      </c>
      <c r="G226" t="s">
        <v>187</v>
      </c>
      <c r="H226" s="64" t="s">
        <v>443</v>
      </c>
      <c r="I226" t="s">
        <v>69</v>
      </c>
      <c r="J226" s="14">
        <v>28</v>
      </c>
      <c r="K226" s="14" t="s">
        <v>63</v>
      </c>
      <c r="L226" t="s">
        <v>3</v>
      </c>
      <c r="M226" s="14">
        <v>8.84</v>
      </c>
      <c r="N226" s="14">
        <v>6.16</v>
      </c>
      <c r="P226" s="21"/>
      <c r="AH226" s="17">
        <f t="shared" si="79"/>
        <v>8.84</v>
      </c>
      <c r="AI226" s="18">
        <f t="shared" si="61"/>
        <v>8.84</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3">
        <v>18029</v>
      </c>
      <c r="B227" s="16">
        <v>41686</v>
      </c>
      <c r="C227" t="s">
        <v>63</v>
      </c>
      <c r="D227" t="s">
        <v>180</v>
      </c>
      <c r="E227" t="s">
        <v>64</v>
      </c>
      <c r="F227" t="s">
        <v>230</v>
      </c>
      <c r="G227" t="s">
        <v>182</v>
      </c>
      <c r="H227" s="65" t="s">
        <v>523</v>
      </c>
      <c r="I227" t="s">
        <v>69</v>
      </c>
      <c r="J227" s="14">
        <v>10</v>
      </c>
      <c r="K227" s="14" t="s">
        <v>63</v>
      </c>
      <c r="L227" t="s">
        <v>3</v>
      </c>
      <c r="M227" s="14">
        <v>3.8</v>
      </c>
      <c r="N227" s="14">
        <v>2.2000000000000002</v>
      </c>
      <c r="P227" s="21"/>
      <c r="AH227" s="17">
        <f t="shared" si="79"/>
        <v>3.8</v>
      </c>
      <c r="AI227" s="18">
        <f t="shared" si="61"/>
        <v>3.8</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3">
        <v>18103</v>
      </c>
      <c r="B228" s="16">
        <v>41725</v>
      </c>
      <c r="C228" t="s">
        <v>63</v>
      </c>
      <c r="D228" t="s">
        <v>271</v>
      </c>
      <c r="E228" t="s">
        <v>64</v>
      </c>
      <c r="F228" t="s">
        <v>270</v>
      </c>
      <c r="G228" t="s">
        <v>182</v>
      </c>
      <c r="H228" s="61" t="s">
        <v>272</v>
      </c>
      <c r="I228" t="s">
        <v>83</v>
      </c>
      <c r="J228" s="14">
        <v>69</v>
      </c>
      <c r="K228" s="14" t="s">
        <v>63</v>
      </c>
      <c r="L228" t="s">
        <v>3</v>
      </c>
      <c r="M228" s="14">
        <v>20.32</v>
      </c>
      <c r="N228" s="14">
        <v>15.18</v>
      </c>
      <c r="O228" t="s">
        <v>63</v>
      </c>
      <c r="P228" s="21" t="s">
        <v>273</v>
      </c>
      <c r="Q228" t="s">
        <v>63</v>
      </c>
      <c r="R228" t="s">
        <v>216</v>
      </c>
      <c r="S228" t="s">
        <v>64</v>
      </c>
      <c r="T228" t="s">
        <v>180</v>
      </c>
      <c r="U228" t="s">
        <v>64</v>
      </c>
      <c r="V228" t="s">
        <v>274</v>
      </c>
      <c r="AH228" s="17">
        <f t="shared" si="79"/>
        <v>15.18</v>
      </c>
      <c r="AI228" s="18">
        <f t="shared" si="61"/>
        <v>0</v>
      </c>
      <c r="AJ228" s="18">
        <f t="shared" si="62"/>
        <v>0</v>
      </c>
      <c r="AK228" s="18">
        <f t="shared" si="63"/>
        <v>0</v>
      </c>
      <c r="AL228" s="18">
        <f t="shared" si="64"/>
        <v>0</v>
      </c>
      <c r="AM228" s="18">
        <f t="shared" si="65"/>
        <v>0</v>
      </c>
      <c r="AN228" s="18">
        <f t="shared" si="66"/>
        <v>0</v>
      </c>
      <c r="AO228" s="18">
        <f t="shared" si="67"/>
        <v>0</v>
      </c>
      <c r="AP228" s="18">
        <f t="shared" si="68"/>
        <v>15.18</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3">
        <v>18145</v>
      </c>
      <c r="B229" s="16">
        <v>41747</v>
      </c>
      <c r="C229" t="s">
        <v>63</v>
      </c>
      <c r="D229" t="s">
        <v>180</v>
      </c>
      <c r="E229" t="s">
        <v>64</v>
      </c>
      <c r="F229" t="s">
        <v>231</v>
      </c>
      <c r="G229" t="s">
        <v>207</v>
      </c>
      <c r="H229" s="61" t="s">
        <v>211</v>
      </c>
      <c r="I229" t="s">
        <v>68</v>
      </c>
      <c r="J229" s="14">
        <v>25</v>
      </c>
      <c r="K229" s="14" t="s">
        <v>189</v>
      </c>
      <c r="L229" t="s">
        <v>5</v>
      </c>
      <c r="M229" s="14">
        <v>3.125</v>
      </c>
      <c r="N229" s="14">
        <v>3.125</v>
      </c>
      <c r="P229" s="21"/>
      <c r="AH229" s="17">
        <f t="shared" si="79"/>
        <v>3.125</v>
      </c>
      <c r="AI229" s="18">
        <f t="shared" si="61"/>
        <v>3.125</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3">
        <v>18361</v>
      </c>
      <c r="B230" s="16">
        <v>41870</v>
      </c>
      <c r="C230" t="s">
        <v>63</v>
      </c>
      <c r="D230" t="s">
        <v>180</v>
      </c>
      <c r="E230" t="s">
        <v>64</v>
      </c>
      <c r="F230" t="s">
        <v>232</v>
      </c>
      <c r="G230" t="s">
        <v>201</v>
      </c>
      <c r="H230" s="64" t="s">
        <v>524</v>
      </c>
      <c r="I230" t="s">
        <v>69</v>
      </c>
      <c r="J230" s="14">
        <v>10</v>
      </c>
      <c r="K230" s="14" t="s">
        <v>63</v>
      </c>
      <c r="L230" t="s">
        <v>4</v>
      </c>
      <c r="M230" s="14">
        <v>3.6</v>
      </c>
      <c r="N230" s="14">
        <v>2.4</v>
      </c>
      <c r="P230" s="21"/>
      <c r="AH230" s="17">
        <f t="shared" si="79"/>
        <v>3.6</v>
      </c>
      <c r="AI230" s="18">
        <f t="shared" si="61"/>
        <v>3.6</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3">
        <v>18382</v>
      </c>
      <c r="B231" s="16">
        <v>41886</v>
      </c>
      <c r="C231" t="s">
        <v>63</v>
      </c>
      <c r="D231" t="s">
        <v>180</v>
      </c>
      <c r="E231" t="s">
        <v>64</v>
      </c>
      <c r="F231" t="s">
        <v>233</v>
      </c>
      <c r="G231" t="s">
        <v>205</v>
      </c>
      <c r="H231" s="64" t="s">
        <v>525</v>
      </c>
      <c r="I231" t="s">
        <v>69</v>
      </c>
      <c r="J231" s="14">
        <v>40</v>
      </c>
      <c r="K231" s="14" t="s">
        <v>63</v>
      </c>
      <c r="L231" t="s">
        <v>4</v>
      </c>
      <c r="M231" s="14">
        <v>11.4</v>
      </c>
      <c r="N231" s="14">
        <v>9.6</v>
      </c>
      <c r="P231" s="21"/>
      <c r="AH231" s="17">
        <f t="shared" si="79"/>
        <v>11.4</v>
      </c>
      <c r="AI231" s="18">
        <f t="shared" si="61"/>
        <v>11.4</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63">
        <v>18395</v>
      </c>
      <c r="B232" s="16">
        <v>41896</v>
      </c>
      <c r="C232" t="s">
        <v>63</v>
      </c>
      <c r="D232" t="s">
        <v>180</v>
      </c>
      <c r="E232" t="s">
        <v>64</v>
      </c>
      <c r="F232" t="s">
        <v>233</v>
      </c>
      <c r="G232" t="s">
        <v>205</v>
      </c>
      <c r="H232" s="64" t="s">
        <v>526</v>
      </c>
      <c r="I232" t="s">
        <v>69</v>
      </c>
      <c r="J232" s="14">
        <v>86</v>
      </c>
      <c r="K232" s="14" t="s">
        <v>63</v>
      </c>
      <c r="L232" t="s">
        <v>3</v>
      </c>
      <c r="M232" s="14">
        <v>25.08</v>
      </c>
      <c r="N232" s="14">
        <v>18.920000000000002</v>
      </c>
      <c r="P232" s="21"/>
      <c r="AH232" s="17">
        <f t="shared" si="79"/>
        <v>25.08</v>
      </c>
      <c r="AI232" s="18">
        <f t="shared" si="61"/>
        <v>25.08</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63">
        <v>18404</v>
      </c>
      <c r="B233" s="16">
        <v>41904</v>
      </c>
      <c r="C233" t="s">
        <v>63</v>
      </c>
      <c r="D233" t="s">
        <v>180</v>
      </c>
      <c r="E233" t="s">
        <v>64</v>
      </c>
      <c r="F233" t="s">
        <v>192</v>
      </c>
      <c r="G233" t="s">
        <v>205</v>
      </c>
      <c r="H233" s="61" t="s">
        <v>520</v>
      </c>
      <c r="I233" t="s">
        <v>69</v>
      </c>
      <c r="J233" s="14">
        <v>70</v>
      </c>
      <c r="K233" s="14" t="s">
        <v>63</v>
      </c>
      <c r="L233" t="s">
        <v>3</v>
      </c>
      <c r="M233" s="14">
        <v>20.6</v>
      </c>
      <c r="N233" s="14">
        <v>15.4</v>
      </c>
      <c r="P233" s="21"/>
      <c r="AH233" s="17">
        <f t="shared" si="79"/>
        <v>20.6</v>
      </c>
      <c r="AI233" s="18">
        <f t="shared" si="61"/>
        <v>20.6</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63">
        <v>19107</v>
      </c>
      <c r="B234" s="16">
        <v>42507</v>
      </c>
      <c r="C234" t="s">
        <v>63</v>
      </c>
      <c r="D234" t="s">
        <v>180</v>
      </c>
      <c r="E234" t="s">
        <v>64</v>
      </c>
      <c r="F234" t="s">
        <v>234</v>
      </c>
      <c r="G234" t="s">
        <v>185</v>
      </c>
      <c r="H234" s="64" t="s">
        <v>527</v>
      </c>
      <c r="I234" t="s">
        <v>69</v>
      </c>
      <c r="J234" s="14">
        <v>15</v>
      </c>
      <c r="K234" s="14" t="s">
        <v>63</v>
      </c>
      <c r="L234" t="s">
        <v>3</v>
      </c>
      <c r="M234" s="14">
        <v>5.2</v>
      </c>
      <c r="N234" s="14">
        <v>3.3</v>
      </c>
      <c r="P234" s="21"/>
      <c r="AH234" s="17">
        <f t="shared" si="79"/>
        <v>5.2</v>
      </c>
      <c r="AI234" s="18">
        <f t="shared" si="61"/>
        <v>5.2</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63">
        <v>19358</v>
      </c>
      <c r="B235" s="16">
        <v>42909</v>
      </c>
      <c r="C235" t="s">
        <v>63</v>
      </c>
      <c r="D235" t="s">
        <v>270</v>
      </c>
      <c r="E235" t="s">
        <v>64</v>
      </c>
      <c r="F235" t="s">
        <v>271</v>
      </c>
      <c r="G235" t="s">
        <v>182</v>
      </c>
      <c r="H235" s="61" t="s">
        <v>272</v>
      </c>
      <c r="I235" t="s">
        <v>83</v>
      </c>
      <c r="J235" s="14">
        <v>33</v>
      </c>
      <c r="K235" s="14" t="s">
        <v>64</v>
      </c>
      <c r="L235" t="s">
        <v>3</v>
      </c>
      <c r="M235" s="14">
        <v>7.26</v>
      </c>
      <c r="N235" s="14">
        <v>10.24</v>
      </c>
      <c r="O235" t="s">
        <v>64</v>
      </c>
      <c r="P235" s="21" t="s">
        <v>278</v>
      </c>
      <c r="Q235" t="s">
        <v>63</v>
      </c>
      <c r="R235" t="s">
        <v>273</v>
      </c>
      <c r="S235" t="s">
        <v>63</v>
      </c>
      <c r="T235" t="s">
        <v>274</v>
      </c>
      <c r="U235" t="s">
        <v>63</v>
      </c>
      <c r="V235" t="s">
        <v>180</v>
      </c>
      <c r="W235" t="s">
        <v>189</v>
      </c>
      <c r="Y235" t="s">
        <v>189</v>
      </c>
      <c r="AH235" s="17">
        <f t="shared" si="79"/>
        <v>7.26</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7.26</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63">
        <v>19426</v>
      </c>
      <c r="B236" s="16">
        <v>43042</v>
      </c>
      <c r="C236" t="s">
        <v>63</v>
      </c>
      <c r="D236" t="s">
        <v>180</v>
      </c>
      <c r="E236" t="s">
        <v>64</v>
      </c>
      <c r="F236" t="s">
        <v>235</v>
      </c>
      <c r="G236" t="s">
        <v>182</v>
      </c>
      <c r="H236" s="65" t="s">
        <v>528</v>
      </c>
      <c r="I236" t="s">
        <v>69</v>
      </c>
      <c r="J236" s="14">
        <v>1</v>
      </c>
      <c r="K236" s="14" t="s">
        <v>189</v>
      </c>
      <c r="L236" t="s">
        <v>5</v>
      </c>
      <c r="M236" s="14">
        <v>0.25</v>
      </c>
      <c r="N236" s="14">
        <v>0.25</v>
      </c>
      <c r="P236" s="21"/>
      <c r="AH236" s="17">
        <f t="shared" si="79"/>
        <v>0.25</v>
      </c>
      <c r="AI236" s="18">
        <f t="shared" si="61"/>
        <v>0.25</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63">
        <v>19770</v>
      </c>
      <c r="B237" s="16">
        <v>43522</v>
      </c>
      <c r="C237" t="s">
        <v>63</v>
      </c>
      <c r="D237" t="s">
        <v>261</v>
      </c>
      <c r="E237" t="s">
        <v>64</v>
      </c>
      <c r="F237" t="s">
        <v>180</v>
      </c>
      <c r="G237" t="s">
        <v>203</v>
      </c>
      <c r="H237" s="64" t="s">
        <v>529</v>
      </c>
      <c r="I237" t="s">
        <v>68</v>
      </c>
      <c r="J237" s="14">
        <v>33</v>
      </c>
      <c r="K237" s="14" t="s">
        <v>64</v>
      </c>
      <c r="L237" t="s">
        <v>3</v>
      </c>
      <c r="M237" s="14">
        <v>3.63</v>
      </c>
      <c r="N237" s="14">
        <v>5.12</v>
      </c>
      <c r="P237" s="21"/>
      <c r="AH237" s="17">
        <f t="shared" si="79"/>
        <v>5.12</v>
      </c>
      <c r="AI237" s="18">
        <f t="shared" si="61"/>
        <v>0</v>
      </c>
      <c r="AJ237" s="18">
        <f t="shared" si="62"/>
        <v>5.12</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63">
        <v>19802</v>
      </c>
      <c r="B238" s="16">
        <v>43556</v>
      </c>
      <c r="C238" t="s">
        <v>63</v>
      </c>
      <c r="D238" t="s">
        <v>180</v>
      </c>
      <c r="E238" t="s">
        <v>64</v>
      </c>
      <c r="F238" t="s">
        <v>236</v>
      </c>
      <c r="G238" t="s">
        <v>203</v>
      </c>
      <c r="H238" s="64" t="s">
        <v>529</v>
      </c>
      <c r="I238" t="s">
        <v>69</v>
      </c>
      <c r="J238" s="14">
        <v>22</v>
      </c>
      <c r="K238" s="14" t="s">
        <v>64</v>
      </c>
      <c r="L238" t="s">
        <v>4</v>
      </c>
      <c r="M238" s="14">
        <v>5.28</v>
      </c>
      <c r="N238" s="14">
        <v>6.72</v>
      </c>
      <c r="P238" s="21"/>
      <c r="AH238" s="17">
        <f t="shared" si="79"/>
        <v>5.28</v>
      </c>
      <c r="AI238" s="18">
        <f t="shared" si="61"/>
        <v>5.28</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63">
        <v>19807</v>
      </c>
      <c r="B239" s="16">
        <v>43557</v>
      </c>
      <c r="C239" t="s">
        <v>63</v>
      </c>
      <c r="D239" t="s">
        <v>262</v>
      </c>
      <c r="E239" t="s">
        <v>64</v>
      </c>
      <c r="F239" t="s">
        <v>180</v>
      </c>
      <c r="G239" t="s">
        <v>182</v>
      </c>
      <c r="H239" s="65" t="s">
        <v>443</v>
      </c>
      <c r="I239" t="s">
        <v>68</v>
      </c>
      <c r="J239" s="14">
        <v>9</v>
      </c>
      <c r="K239" s="14" t="s">
        <v>63</v>
      </c>
      <c r="L239" t="s">
        <v>3</v>
      </c>
      <c r="M239" s="14">
        <v>1.76</v>
      </c>
      <c r="N239" s="14">
        <v>0.99</v>
      </c>
      <c r="P239" s="21"/>
      <c r="AH239" s="17">
        <f t="shared" si="79"/>
        <v>0.99</v>
      </c>
      <c r="AI239" s="18">
        <f t="shared" si="61"/>
        <v>0</v>
      </c>
      <c r="AJ239" s="18">
        <f t="shared" si="62"/>
        <v>0.99</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63">
        <v>20133</v>
      </c>
      <c r="B240" s="16">
        <v>43875</v>
      </c>
      <c r="C240" t="s">
        <v>63</v>
      </c>
      <c r="D240" t="s">
        <v>180</v>
      </c>
      <c r="E240" t="s">
        <v>64</v>
      </c>
      <c r="F240" t="s">
        <v>237</v>
      </c>
      <c r="G240" t="s">
        <v>238</v>
      </c>
      <c r="H240" s="64" t="s">
        <v>443</v>
      </c>
      <c r="I240" t="s">
        <v>69</v>
      </c>
      <c r="J240" s="14">
        <v>19</v>
      </c>
      <c r="K240" s="14" t="s">
        <v>189</v>
      </c>
      <c r="L240" t="s">
        <v>5</v>
      </c>
      <c r="M240" s="14">
        <v>4.75</v>
      </c>
      <c r="N240" s="14">
        <v>4.75</v>
      </c>
      <c r="P240" s="21"/>
      <c r="AH240" s="17">
        <f t="shared" si="79"/>
        <v>4.75</v>
      </c>
      <c r="AI240" s="18">
        <f t="shared" si="61"/>
        <v>4.75</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1:52" x14ac:dyDescent="0.25">
      <c r="A241" s="63">
        <v>20144</v>
      </c>
      <c r="B241" s="16">
        <v>43881</v>
      </c>
      <c r="C241" t="s">
        <v>63</v>
      </c>
      <c r="D241" t="s">
        <v>180</v>
      </c>
      <c r="E241" t="s">
        <v>64</v>
      </c>
      <c r="F241" t="s">
        <v>239</v>
      </c>
      <c r="G241" t="s">
        <v>182</v>
      </c>
      <c r="H241" t="s">
        <v>438</v>
      </c>
      <c r="I241" t="s">
        <v>68</v>
      </c>
      <c r="J241" s="14">
        <v>13</v>
      </c>
      <c r="K241" s="14" t="s">
        <v>63</v>
      </c>
      <c r="L241" t="s">
        <v>3</v>
      </c>
      <c r="M241" s="14">
        <v>2.3200000000000003</v>
      </c>
      <c r="N241" s="14">
        <v>1.43</v>
      </c>
      <c r="P241" s="21"/>
      <c r="AH241" s="17">
        <f t="shared" si="79"/>
        <v>2.3200000000000003</v>
      </c>
      <c r="AI241" s="18">
        <f t="shared" si="61"/>
        <v>2.3200000000000003</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1:52" x14ac:dyDescent="0.25">
      <c r="A242" s="63">
        <v>20524</v>
      </c>
      <c r="B242" s="16">
        <v>44041</v>
      </c>
      <c r="C242" t="s">
        <v>63</v>
      </c>
      <c r="D242" t="s">
        <v>180</v>
      </c>
      <c r="E242" t="s">
        <v>64</v>
      </c>
      <c r="F242" t="s">
        <v>240</v>
      </c>
      <c r="G242" t="s">
        <v>241</v>
      </c>
      <c r="H242" s="61" t="s">
        <v>530</v>
      </c>
      <c r="I242" t="s">
        <v>69</v>
      </c>
      <c r="J242" s="14">
        <v>15</v>
      </c>
      <c r="K242" s="14" t="s">
        <v>63</v>
      </c>
      <c r="L242" t="s">
        <v>3</v>
      </c>
      <c r="M242" s="14">
        <v>5.2</v>
      </c>
      <c r="N242" s="14">
        <v>3.3</v>
      </c>
      <c r="P242" s="21"/>
      <c r="AH242" s="17">
        <f t="shared" si="79"/>
        <v>5.2</v>
      </c>
      <c r="AI242" s="18">
        <f t="shared" si="61"/>
        <v>5.2</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1:52" x14ac:dyDescent="0.25">
      <c r="A243" s="63">
        <v>20527</v>
      </c>
      <c r="B243" s="16">
        <v>44042</v>
      </c>
      <c r="C243" t="s">
        <v>63</v>
      </c>
      <c r="D243" t="s">
        <v>180</v>
      </c>
      <c r="E243" t="s">
        <v>64</v>
      </c>
      <c r="F243" t="s">
        <v>240</v>
      </c>
      <c r="G243" t="s">
        <v>241</v>
      </c>
      <c r="H243" s="61" t="s">
        <v>530</v>
      </c>
      <c r="I243" t="s">
        <v>69</v>
      </c>
      <c r="J243" s="14">
        <v>10</v>
      </c>
      <c r="K243" s="14" t="s">
        <v>63</v>
      </c>
      <c r="L243" t="s">
        <v>3</v>
      </c>
      <c r="M243" s="14">
        <v>3.8</v>
      </c>
      <c r="N243" s="14">
        <v>2.2000000000000002</v>
      </c>
      <c r="P243" s="21"/>
      <c r="AH243" s="17">
        <f t="shared" si="79"/>
        <v>3.8</v>
      </c>
      <c r="AI243" s="18">
        <f t="shared" si="61"/>
        <v>3.8</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1:52" x14ac:dyDescent="0.25">
      <c r="A244" s="63">
        <v>21439</v>
      </c>
      <c r="B244" s="16">
        <v>44429</v>
      </c>
      <c r="C244" t="s">
        <v>63</v>
      </c>
      <c r="D244" t="s">
        <v>180</v>
      </c>
      <c r="E244" t="s">
        <v>64</v>
      </c>
      <c r="F244" t="s">
        <v>204</v>
      </c>
      <c r="G244" t="s">
        <v>203</v>
      </c>
      <c r="H244" s="64" t="s">
        <v>531</v>
      </c>
      <c r="I244" t="s">
        <v>69</v>
      </c>
      <c r="J244" s="14">
        <v>20</v>
      </c>
      <c r="K244" s="14" t="s">
        <v>63</v>
      </c>
      <c r="L244" t="s">
        <v>3</v>
      </c>
      <c r="M244" s="14">
        <v>6.6</v>
      </c>
      <c r="N244" s="14">
        <v>4.4000000000000004</v>
      </c>
      <c r="P244" s="21"/>
      <c r="AH244" s="17">
        <f t="shared" si="79"/>
        <v>6.6</v>
      </c>
      <c r="AI244" s="18">
        <f t="shared" si="61"/>
        <v>6.6</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1:52" x14ac:dyDescent="0.25">
      <c r="A245" s="63">
        <v>21490</v>
      </c>
      <c r="B245" s="16">
        <v>44457</v>
      </c>
      <c r="C245" t="s">
        <v>63</v>
      </c>
      <c r="D245" t="s">
        <v>180</v>
      </c>
      <c r="E245" t="s">
        <v>64</v>
      </c>
      <c r="F245" t="s">
        <v>242</v>
      </c>
      <c r="G245" t="s">
        <v>203</v>
      </c>
      <c r="H245" s="64" t="s">
        <v>532</v>
      </c>
      <c r="I245" t="s">
        <v>69</v>
      </c>
      <c r="J245" s="14">
        <v>18</v>
      </c>
      <c r="K245" s="14" t="s">
        <v>63</v>
      </c>
      <c r="L245" t="s">
        <v>3</v>
      </c>
      <c r="M245" s="14">
        <v>6.04</v>
      </c>
      <c r="N245" s="14">
        <v>3.96</v>
      </c>
      <c r="P245" s="21"/>
      <c r="AH245" s="17">
        <f t="shared" si="79"/>
        <v>6.04</v>
      </c>
      <c r="AI245" s="18">
        <f t="shared" si="61"/>
        <v>6.04</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1:52" x14ac:dyDescent="0.25">
      <c r="A246" s="63">
        <v>21797</v>
      </c>
      <c r="B246" s="16">
        <v>44614</v>
      </c>
      <c r="C246" t="s">
        <v>63</v>
      </c>
      <c r="D246" t="s">
        <v>180</v>
      </c>
      <c r="E246" t="s">
        <v>64</v>
      </c>
      <c r="F246" t="s">
        <v>243</v>
      </c>
      <c r="G246" t="s">
        <v>203</v>
      </c>
      <c r="H246" s="64" t="s">
        <v>533</v>
      </c>
      <c r="I246" t="s">
        <v>69</v>
      </c>
      <c r="J246" s="14">
        <v>27</v>
      </c>
      <c r="K246" s="14" t="s">
        <v>63</v>
      </c>
      <c r="L246" t="s">
        <v>3</v>
      </c>
      <c r="M246" s="14">
        <v>8.56</v>
      </c>
      <c r="N246" s="14">
        <v>5.9399999999999995</v>
      </c>
      <c r="P246" s="21"/>
      <c r="AH246" s="17">
        <f t="shared" si="79"/>
        <v>8.56</v>
      </c>
      <c r="AI246" s="18">
        <f t="shared" si="61"/>
        <v>8.56</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1:52" x14ac:dyDescent="0.25">
      <c r="A247" s="63">
        <v>21824</v>
      </c>
      <c r="B247" s="16">
        <v>44622</v>
      </c>
      <c r="C247" t="s">
        <v>63</v>
      </c>
      <c r="D247" t="s">
        <v>180</v>
      </c>
      <c r="E247" t="s">
        <v>64</v>
      </c>
      <c r="F247" t="s">
        <v>244</v>
      </c>
      <c r="G247" t="s">
        <v>205</v>
      </c>
      <c r="H247" s="64" t="s">
        <v>534</v>
      </c>
      <c r="I247" t="s">
        <v>69</v>
      </c>
      <c r="J247" s="14">
        <v>32</v>
      </c>
      <c r="K247" s="14" t="s">
        <v>63</v>
      </c>
      <c r="L247" t="s">
        <v>3</v>
      </c>
      <c r="M247" s="14">
        <v>9.9600000000000009</v>
      </c>
      <c r="N247" s="14">
        <v>7.04</v>
      </c>
      <c r="P247" s="21"/>
      <c r="AH247" s="17">
        <f t="shared" si="79"/>
        <v>9.9600000000000009</v>
      </c>
      <c r="AI247" s="18">
        <f t="shared" si="61"/>
        <v>9.9600000000000009</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1:52" x14ac:dyDescent="0.25">
      <c r="A248" s="63">
        <v>21888</v>
      </c>
      <c r="B248" s="16">
        <v>44652</v>
      </c>
      <c r="C248" t="s">
        <v>63</v>
      </c>
      <c r="D248" t="s">
        <v>180</v>
      </c>
      <c r="E248" t="s">
        <v>64</v>
      </c>
      <c r="F248" t="s">
        <v>245</v>
      </c>
      <c r="G248" t="s">
        <v>203</v>
      </c>
      <c r="H248" s="64" t="s">
        <v>535</v>
      </c>
      <c r="I248" t="s">
        <v>69</v>
      </c>
      <c r="J248" s="14">
        <v>40</v>
      </c>
      <c r="K248" s="14" t="s">
        <v>63</v>
      </c>
      <c r="L248" t="s">
        <v>3</v>
      </c>
      <c r="M248" s="14">
        <v>12.2</v>
      </c>
      <c r="N248" s="14">
        <v>8.8000000000000007</v>
      </c>
      <c r="P248" s="21"/>
      <c r="AH248" s="17">
        <f t="shared" si="79"/>
        <v>12.2</v>
      </c>
      <c r="AI248" s="18">
        <f t="shared" si="61"/>
        <v>12.2</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1:52" x14ac:dyDescent="0.25">
      <c r="A249" s="63">
        <v>22232</v>
      </c>
      <c r="B249" s="16">
        <v>44792</v>
      </c>
      <c r="C249" t="s">
        <v>63</v>
      </c>
      <c r="D249" t="s">
        <v>180</v>
      </c>
      <c r="E249" t="s">
        <v>64</v>
      </c>
      <c r="F249" t="s">
        <v>246</v>
      </c>
      <c r="G249" t="s">
        <v>205</v>
      </c>
      <c r="H249" s="64" t="s">
        <v>443</v>
      </c>
      <c r="I249" t="s">
        <v>69</v>
      </c>
      <c r="J249" s="14">
        <v>21</v>
      </c>
      <c r="K249" s="14" t="s">
        <v>63</v>
      </c>
      <c r="L249" t="s">
        <v>4</v>
      </c>
      <c r="M249" s="14">
        <v>6.46</v>
      </c>
      <c r="N249" s="14">
        <v>5.04</v>
      </c>
      <c r="P249" s="21"/>
      <c r="AH249" s="17">
        <f t="shared" si="79"/>
        <v>6.46</v>
      </c>
      <c r="AI249" s="18">
        <f t="shared" si="61"/>
        <v>6.46</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1:52" x14ac:dyDescent="0.25">
      <c r="A250" s="63">
        <v>22272</v>
      </c>
      <c r="B250" s="16">
        <v>44816</v>
      </c>
      <c r="C250" t="s">
        <v>63</v>
      </c>
      <c r="D250" t="s">
        <v>180</v>
      </c>
      <c r="E250" t="s">
        <v>64</v>
      </c>
      <c r="F250" t="s">
        <v>247</v>
      </c>
      <c r="G250" t="s">
        <v>207</v>
      </c>
      <c r="H250" s="61" t="s">
        <v>515</v>
      </c>
      <c r="I250" t="s">
        <v>69</v>
      </c>
      <c r="J250" s="14">
        <v>35</v>
      </c>
      <c r="K250" s="14" t="s">
        <v>63</v>
      </c>
      <c r="L250" t="s">
        <v>3</v>
      </c>
      <c r="M250" s="14">
        <v>10.8</v>
      </c>
      <c r="N250" s="14">
        <v>7.7</v>
      </c>
      <c r="P250" s="21"/>
      <c r="AH250" s="17">
        <f t="shared" si="79"/>
        <v>10.8</v>
      </c>
      <c r="AI250" s="18">
        <f t="shared" si="61"/>
        <v>10.8</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1:52" x14ac:dyDescent="0.25">
      <c r="A251" s="63">
        <v>22306</v>
      </c>
      <c r="B251" s="16">
        <v>44832</v>
      </c>
      <c r="C251" t="s">
        <v>63</v>
      </c>
      <c r="D251" t="s">
        <v>180</v>
      </c>
      <c r="E251" t="s">
        <v>64</v>
      </c>
      <c r="F251" t="s">
        <v>248</v>
      </c>
      <c r="G251" t="s">
        <v>194</v>
      </c>
      <c r="H251" s="61" t="s">
        <v>249</v>
      </c>
      <c r="I251" t="s">
        <v>69</v>
      </c>
      <c r="J251" s="14">
        <v>34</v>
      </c>
      <c r="K251" s="14" t="s">
        <v>189</v>
      </c>
      <c r="L251" t="s">
        <v>5</v>
      </c>
      <c r="M251" s="14">
        <v>8.5</v>
      </c>
      <c r="N251" s="14">
        <v>8.5</v>
      </c>
      <c r="P251" s="21"/>
      <c r="AH251" s="17">
        <f t="shared" si="79"/>
        <v>8.5</v>
      </c>
      <c r="AI251" s="18">
        <f t="shared" si="61"/>
        <v>8.5</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1:52" x14ac:dyDescent="0.25">
      <c r="A252" s="63">
        <v>22490</v>
      </c>
      <c r="B252" s="16">
        <v>44940</v>
      </c>
      <c r="C252" t="s">
        <v>63</v>
      </c>
      <c r="D252" t="s">
        <v>180</v>
      </c>
      <c r="E252" t="s">
        <v>64</v>
      </c>
      <c r="F252" t="s">
        <v>250</v>
      </c>
      <c r="G252" t="s">
        <v>182</v>
      </c>
      <c r="H252" s="65" t="s">
        <v>443</v>
      </c>
      <c r="I252" t="s">
        <v>69</v>
      </c>
      <c r="J252" s="14">
        <v>120</v>
      </c>
      <c r="K252" s="14" t="s">
        <v>63</v>
      </c>
      <c r="L252" t="s">
        <v>3</v>
      </c>
      <c r="M252" s="14">
        <v>34.6</v>
      </c>
      <c r="N252" s="14">
        <v>26.4</v>
      </c>
      <c r="P252" s="21"/>
      <c r="AH252" s="17">
        <f t="shared" si="79"/>
        <v>34.6</v>
      </c>
      <c r="AI252" s="18">
        <f t="shared" si="61"/>
        <v>34.6</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1:52" x14ac:dyDescent="0.25">
      <c r="A253" s="63">
        <v>22536</v>
      </c>
      <c r="B253" s="16">
        <v>44979</v>
      </c>
      <c r="C253" t="s">
        <v>63</v>
      </c>
      <c r="D253" t="s">
        <v>184</v>
      </c>
      <c r="E253" t="s">
        <v>64</v>
      </c>
      <c r="F253" t="s">
        <v>180</v>
      </c>
      <c r="G253" t="s">
        <v>182</v>
      </c>
      <c r="H253" s="65" t="s">
        <v>443</v>
      </c>
      <c r="I253" t="s">
        <v>68</v>
      </c>
      <c r="J253" s="14">
        <v>22</v>
      </c>
      <c r="K253" s="14" t="s">
        <v>63</v>
      </c>
      <c r="L253" t="s">
        <v>3</v>
      </c>
      <c r="M253" s="14">
        <v>3.58</v>
      </c>
      <c r="N253" s="14">
        <v>2.42</v>
      </c>
      <c r="P253" s="21"/>
      <c r="AH253" s="17">
        <f t="shared" si="79"/>
        <v>2.42</v>
      </c>
      <c r="AI253" s="18">
        <f t="shared" si="61"/>
        <v>0</v>
      </c>
      <c r="AJ253" s="18">
        <f t="shared" si="62"/>
        <v>2.42</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1:52" x14ac:dyDescent="0.25">
      <c r="A254" s="63">
        <v>22570</v>
      </c>
      <c r="B254" s="16">
        <v>44993</v>
      </c>
      <c r="C254" t="s">
        <v>63</v>
      </c>
      <c r="D254" t="s">
        <v>180</v>
      </c>
      <c r="E254" t="s">
        <v>64</v>
      </c>
      <c r="F254" t="s">
        <v>250</v>
      </c>
      <c r="G254" t="s">
        <v>182</v>
      </c>
      <c r="H254" s="65" t="s">
        <v>443</v>
      </c>
      <c r="I254" t="s">
        <v>69</v>
      </c>
      <c r="J254" s="14">
        <v>80</v>
      </c>
      <c r="K254" s="14" t="s">
        <v>63</v>
      </c>
      <c r="L254" t="s">
        <v>3</v>
      </c>
      <c r="M254" s="14">
        <v>23.4</v>
      </c>
      <c r="N254" s="14">
        <v>17.600000000000001</v>
      </c>
      <c r="P254" s="21"/>
      <c r="AH254" s="17">
        <f t="shared" si="79"/>
        <v>23.4</v>
      </c>
      <c r="AI254" s="18">
        <f t="shared" si="61"/>
        <v>23.4</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1:52" x14ac:dyDescent="0.25">
      <c r="A255" s="63">
        <v>22599</v>
      </c>
      <c r="B255" s="16">
        <v>45016</v>
      </c>
      <c r="C255" t="s">
        <v>63</v>
      </c>
      <c r="D255" t="s">
        <v>250</v>
      </c>
      <c r="E255" t="s">
        <v>64</v>
      </c>
      <c r="F255" t="s">
        <v>180</v>
      </c>
      <c r="G255" t="s">
        <v>182</v>
      </c>
      <c r="H255" s="65" t="s">
        <v>443</v>
      </c>
      <c r="I255" t="s">
        <v>69</v>
      </c>
      <c r="J255" s="14">
        <v>65</v>
      </c>
      <c r="K255" s="14" t="s">
        <v>64</v>
      </c>
      <c r="L255" t="s">
        <v>3</v>
      </c>
      <c r="M255" s="14">
        <v>14.3</v>
      </c>
      <c r="N255" s="14">
        <v>19.2</v>
      </c>
      <c r="P255" s="21"/>
      <c r="AH255" s="17">
        <f t="shared" si="79"/>
        <v>19.2</v>
      </c>
      <c r="AI255" s="18">
        <f t="shared" si="61"/>
        <v>0</v>
      </c>
      <c r="AJ255" s="18">
        <f t="shared" si="62"/>
        <v>19.2</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1:52" x14ac:dyDescent="0.25">
      <c r="A256" s="63">
        <v>22633</v>
      </c>
      <c r="B256" s="16">
        <v>45040</v>
      </c>
      <c r="C256" t="s">
        <v>63</v>
      </c>
      <c r="D256" t="s">
        <v>180</v>
      </c>
      <c r="E256" t="s">
        <v>64</v>
      </c>
      <c r="F256" t="s">
        <v>251</v>
      </c>
      <c r="G256" t="s">
        <v>194</v>
      </c>
      <c r="H256" s="61" t="s">
        <v>252</v>
      </c>
      <c r="I256" t="s">
        <v>69</v>
      </c>
      <c r="J256" s="14">
        <v>45</v>
      </c>
      <c r="K256" s="14" t="s">
        <v>63</v>
      </c>
      <c r="L256" t="s">
        <v>4</v>
      </c>
      <c r="M256" s="14">
        <v>12.7</v>
      </c>
      <c r="N256" s="14">
        <v>10.8</v>
      </c>
      <c r="P256" s="21"/>
      <c r="AH256" s="17">
        <f t="shared" si="79"/>
        <v>12.7</v>
      </c>
      <c r="AI256" s="18">
        <f t="shared" si="61"/>
        <v>12.7</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1:52" x14ac:dyDescent="0.25">
      <c r="A257" s="63">
        <v>22658</v>
      </c>
      <c r="B257" s="16">
        <v>45069</v>
      </c>
      <c r="C257" t="s">
        <v>63</v>
      </c>
      <c r="D257" t="s">
        <v>180</v>
      </c>
      <c r="E257" t="s">
        <v>64</v>
      </c>
      <c r="F257" t="s">
        <v>250</v>
      </c>
      <c r="G257" t="s">
        <v>182</v>
      </c>
      <c r="H257" t="s">
        <v>438</v>
      </c>
      <c r="I257" t="s">
        <v>69</v>
      </c>
      <c r="J257" s="14">
        <v>80</v>
      </c>
      <c r="K257" s="14" t="s">
        <v>63</v>
      </c>
      <c r="L257" t="s">
        <v>3</v>
      </c>
      <c r="M257" s="14">
        <v>23.4</v>
      </c>
      <c r="N257" s="14">
        <v>17.600000000000001</v>
      </c>
      <c r="P257" s="21"/>
      <c r="AH257" s="17">
        <f t="shared" si="79"/>
        <v>23.4</v>
      </c>
      <c r="AI257" s="18">
        <f t="shared" si="61"/>
        <v>23.4</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1:52" x14ac:dyDescent="0.25">
      <c r="A258" s="63">
        <v>22700</v>
      </c>
      <c r="B258" s="16">
        <v>45090</v>
      </c>
      <c r="C258" t="s">
        <v>63</v>
      </c>
      <c r="D258" t="s">
        <v>180</v>
      </c>
      <c r="E258" t="s">
        <v>64</v>
      </c>
      <c r="F258" t="s">
        <v>250</v>
      </c>
      <c r="G258" t="s">
        <v>253</v>
      </c>
      <c r="H258" s="64" t="s">
        <v>443</v>
      </c>
      <c r="I258" t="s">
        <v>69</v>
      </c>
      <c r="J258" s="14">
        <v>25</v>
      </c>
      <c r="K258" s="14" t="s">
        <v>189</v>
      </c>
      <c r="L258" t="s">
        <v>5</v>
      </c>
      <c r="M258" s="14">
        <v>6.25</v>
      </c>
      <c r="N258" s="14">
        <v>6.25</v>
      </c>
      <c r="P258" s="21"/>
      <c r="AH258" s="17">
        <f t="shared" si="79"/>
        <v>6.25</v>
      </c>
      <c r="AI258" s="18">
        <f t="shared" ref="AI258:AI321" si="80">SUMIFS(M258,D258,"*"&amp;$BB$1&amp;"*")</f>
        <v>6.25</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1:52" x14ac:dyDescent="0.25">
      <c r="A259" s="63">
        <v>22709</v>
      </c>
      <c r="B259" s="16">
        <v>45096</v>
      </c>
      <c r="C259" t="s">
        <v>63</v>
      </c>
      <c r="D259" t="s">
        <v>180</v>
      </c>
      <c r="E259" t="s">
        <v>64</v>
      </c>
      <c r="F259" t="s">
        <v>250</v>
      </c>
      <c r="G259" t="s">
        <v>253</v>
      </c>
      <c r="H259" s="64" t="s">
        <v>443</v>
      </c>
      <c r="I259" t="s">
        <v>69</v>
      </c>
      <c r="J259" s="14">
        <v>24</v>
      </c>
      <c r="K259" s="14" t="s">
        <v>63</v>
      </c>
      <c r="L259" t="s">
        <v>3</v>
      </c>
      <c r="M259" s="14">
        <v>7.72</v>
      </c>
      <c r="N259" s="14">
        <v>5.28</v>
      </c>
      <c r="P259" s="21"/>
      <c r="AH259" s="17">
        <f t="shared" ref="AH259:AH322" si="98">SUM(AI259:AZ259)</f>
        <v>7.72</v>
      </c>
      <c r="AI259" s="18">
        <f t="shared" si="80"/>
        <v>7.72</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1:52" x14ac:dyDescent="0.25">
      <c r="A260" s="63">
        <v>22736</v>
      </c>
      <c r="B260" s="16">
        <v>45114</v>
      </c>
      <c r="C260" t="s">
        <v>63</v>
      </c>
      <c r="D260" t="s">
        <v>180</v>
      </c>
      <c r="E260" t="s">
        <v>64</v>
      </c>
      <c r="F260" t="s">
        <v>250</v>
      </c>
      <c r="G260" t="s">
        <v>253</v>
      </c>
      <c r="H260" s="64" t="s">
        <v>443</v>
      </c>
      <c r="I260" t="s">
        <v>69</v>
      </c>
      <c r="J260" s="14">
        <v>70</v>
      </c>
      <c r="K260" s="14" t="s">
        <v>63</v>
      </c>
      <c r="L260" t="s">
        <v>3</v>
      </c>
      <c r="M260" s="14">
        <v>20.6</v>
      </c>
      <c r="N260" s="14">
        <v>15.4</v>
      </c>
      <c r="P260" s="21"/>
      <c r="AH260" s="17">
        <f t="shared" si="98"/>
        <v>20.6</v>
      </c>
      <c r="AI260" s="18">
        <f t="shared" si="80"/>
        <v>20.6</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1:52" x14ac:dyDescent="0.25">
      <c r="A261" s="63">
        <v>22741</v>
      </c>
      <c r="B261" s="16">
        <v>45119</v>
      </c>
      <c r="C261" t="s">
        <v>63</v>
      </c>
      <c r="D261" t="s">
        <v>180</v>
      </c>
      <c r="E261" t="s">
        <v>64</v>
      </c>
      <c r="F261" t="s">
        <v>250</v>
      </c>
      <c r="G261" t="s">
        <v>182</v>
      </c>
      <c r="H261" s="64" t="s">
        <v>536</v>
      </c>
      <c r="I261" t="s">
        <v>69</v>
      </c>
      <c r="J261" s="14">
        <v>72</v>
      </c>
      <c r="K261" s="14" t="s">
        <v>63</v>
      </c>
      <c r="L261" t="s">
        <v>3</v>
      </c>
      <c r="M261" s="14">
        <v>21.16</v>
      </c>
      <c r="N261" s="14">
        <v>15.84</v>
      </c>
      <c r="P261" s="21"/>
      <c r="AH261" s="17">
        <f t="shared" si="98"/>
        <v>21.16</v>
      </c>
      <c r="AI261" s="18">
        <f t="shared" si="80"/>
        <v>21.16</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1:52" x14ac:dyDescent="0.25">
      <c r="A262" s="63">
        <v>22758</v>
      </c>
      <c r="B262" s="16">
        <v>45132</v>
      </c>
      <c r="C262" t="s">
        <v>63</v>
      </c>
      <c r="D262" t="s">
        <v>180</v>
      </c>
      <c r="E262" t="s">
        <v>64</v>
      </c>
      <c r="F262" t="s">
        <v>250</v>
      </c>
      <c r="G262" t="s">
        <v>182</v>
      </c>
      <c r="H262" s="64" t="s">
        <v>537</v>
      </c>
      <c r="I262" t="s">
        <v>69</v>
      </c>
      <c r="J262" s="14">
        <v>16</v>
      </c>
      <c r="K262" s="14" t="s">
        <v>63</v>
      </c>
      <c r="L262" t="s">
        <v>3</v>
      </c>
      <c r="M262" s="14">
        <v>5.48</v>
      </c>
      <c r="N262" s="14">
        <v>3.52</v>
      </c>
      <c r="P262" s="21"/>
      <c r="AH262" s="17">
        <f t="shared" si="98"/>
        <v>5.48</v>
      </c>
      <c r="AI262" s="18">
        <f t="shared" si="80"/>
        <v>5.48</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1:52" x14ac:dyDescent="0.25">
      <c r="A263" s="63">
        <v>22849</v>
      </c>
      <c r="B263" s="16">
        <v>45223</v>
      </c>
      <c r="C263" t="s">
        <v>63</v>
      </c>
      <c r="D263" t="s">
        <v>180</v>
      </c>
      <c r="E263" t="s">
        <v>64</v>
      </c>
      <c r="F263" t="s">
        <v>250</v>
      </c>
      <c r="G263" t="s">
        <v>182</v>
      </c>
      <c r="H263" s="65" t="s">
        <v>538</v>
      </c>
      <c r="I263" t="s">
        <v>69</v>
      </c>
      <c r="J263" s="14">
        <v>35</v>
      </c>
      <c r="K263" s="14" t="s">
        <v>189</v>
      </c>
      <c r="L263" t="s">
        <v>5</v>
      </c>
      <c r="M263" s="14">
        <v>8.75</v>
      </c>
      <c r="N263" s="14">
        <v>8.75</v>
      </c>
      <c r="P263" s="21"/>
      <c r="AH263" s="17">
        <f t="shared" si="98"/>
        <v>8.75</v>
      </c>
      <c r="AI263" s="18">
        <f t="shared" si="80"/>
        <v>8.75</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1:52" x14ac:dyDescent="0.25">
      <c r="A264" s="63">
        <v>23005</v>
      </c>
      <c r="B264" s="16">
        <v>45372</v>
      </c>
      <c r="C264" t="s">
        <v>63</v>
      </c>
      <c r="D264" t="s">
        <v>180</v>
      </c>
      <c r="E264" t="s">
        <v>64</v>
      </c>
      <c r="F264" t="s">
        <v>254</v>
      </c>
      <c r="G264" t="s">
        <v>182</v>
      </c>
      <c r="H264" s="65" t="s">
        <v>443</v>
      </c>
      <c r="I264" t="s">
        <v>69</v>
      </c>
      <c r="J264" s="14">
        <v>11</v>
      </c>
      <c r="K264" s="14" t="s">
        <v>63</v>
      </c>
      <c r="L264" t="s">
        <v>3</v>
      </c>
      <c r="M264" s="14">
        <v>4.08</v>
      </c>
      <c r="N264" s="14">
        <v>2.42</v>
      </c>
      <c r="P264" s="21"/>
      <c r="AH264" s="17">
        <f t="shared" si="98"/>
        <v>4.08</v>
      </c>
      <c r="AI264" s="18">
        <f t="shared" si="80"/>
        <v>4.08</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1:52" x14ac:dyDescent="0.25">
      <c r="A265" s="63">
        <v>23012</v>
      </c>
      <c r="B265" s="16">
        <v>45381</v>
      </c>
      <c r="C265" t="s">
        <v>63</v>
      </c>
      <c r="D265" t="s">
        <v>180</v>
      </c>
      <c r="E265" t="s">
        <v>64</v>
      </c>
      <c r="F265" t="s">
        <v>255</v>
      </c>
      <c r="G265" t="s">
        <v>182</v>
      </c>
      <c r="H265" s="65" t="s">
        <v>443</v>
      </c>
      <c r="I265" t="s">
        <v>69</v>
      </c>
      <c r="J265" s="14">
        <v>4</v>
      </c>
      <c r="K265" s="14" t="s">
        <v>64</v>
      </c>
      <c r="L265" t="s">
        <v>3</v>
      </c>
      <c r="M265" s="14">
        <v>0.88</v>
      </c>
      <c r="N265" s="14">
        <v>2.12</v>
      </c>
      <c r="P265" s="21"/>
      <c r="AH265" s="17">
        <f t="shared" si="98"/>
        <v>0.88</v>
      </c>
      <c r="AI265" s="18">
        <f t="shared" si="80"/>
        <v>0.88</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1:52" x14ac:dyDescent="0.25">
      <c r="A266" s="63">
        <v>23028</v>
      </c>
      <c r="B266" s="16">
        <v>45391</v>
      </c>
      <c r="C266" t="s">
        <v>63</v>
      </c>
      <c r="D266" t="s">
        <v>180</v>
      </c>
      <c r="E266" t="s">
        <v>64</v>
      </c>
      <c r="F266" t="s">
        <v>250</v>
      </c>
      <c r="G266" t="s">
        <v>194</v>
      </c>
      <c r="H266" s="64" t="s">
        <v>539</v>
      </c>
      <c r="I266" t="s">
        <v>69</v>
      </c>
      <c r="J266" s="14">
        <v>198</v>
      </c>
      <c r="K266" s="14" t="s">
        <v>63</v>
      </c>
      <c r="L266" t="s">
        <v>3</v>
      </c>
      <c r="M266" s="14">
        <v>56.44</v>
      </c>
      <c r="N266" s="14">
        <v>43.56</v>
      </c>
      <c r="P266" s="21"/>
      <c r="AH266" s="17">
        <f t="shared" si="98"/>
        <v>56.44</v>
      </c>
      <c r="AI266" s="18">
        <f t="shared" si="80"/>
        <v>56.44</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1:52" x14ac:dyDescent="0.25">
      <c r="A267" s="63">
        <v>23047</v>
      </c>
      <c r="B267" s="16">
        <v>45408</v>
      </c>
      <c r="C267" t="s">
        <v>63</v>
      </c>
      <c r="D267" t="s">
        <v>180</v>
      </c>
      <c r="E267" t="s">
        <v>64</v>
      </c>
      <c r="F267" t="s">
        <v>250</v>
      </c>
      <c r="G267" t="s">
        <v>205</v>
      </c>
      <c r="H267" s="64" t="s">
        <v>497</v>
      </c>
      <c r="I267" t="s">
        <v>69</v>
      </c>
      <c r="J267" s="14">
        <v>40</v>
      </c>
      <c r="K267" s="14" t="s">
        <v>63</v>
      </c>
      <c r="L267" t="s">
        <v>3</v>
      </c>
      <c r="M267" s="14">
        <v>12.2</v>
      </c>
      <c r="N267" s="14">
        <v>8.8000000000000007</v>
      </c>
      <c r="P267" s="21"/>
      <c r="AH267" s="17">
        <f t="shared" si="98"/>
        <v>12.2</v>
      </c>
      <c r="AI267" s="18">
        <f t="shared" si="80"/>
        <v>12.2</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1:52" x14ac:dyDescent="0.25">
      <c r="A268" s="63">
        <v>23056</v>
      </c>
      <c r="B268" s="16">
        <v>45427</v>
      </c>
      <c r="C268" t="s">
        <v>63</v>
      </c>
      <c r="D268" t="s">
        <v>180</v>
      </c>
      <c r="E268" t="s">
        <v>64</v>
      </c>
      <c r="F268" t="s">
        <v>250</v>
      </c>
      <c r="G268" t="s">
        <v>205</v>
      </c>
      <c r="H268" s="64" t="s">
        <v>540</v>
      </c>
      <c r="I268" t="s">
        <v>69</v>
      </c>
      <c r="J268" s="14">
        <v>35</v>
      </c>
      <c r="K268" s="14" t="s">
        <v>63</v>
      </c>
      <c r="L268" t="s">
        <v>3</v>
      </c>
      <c r="M268" s="14">
        <v>10.8</v>
      </c>
      <c r="N268" s="14">
        <v>7.7</v>
      </c>
      <c r="P268" s="21"/>
      <c r="AH268" s="17">
        <f t="shared" si="98"/>
        <v>10.8</v>
      </c>
      <c r="AI268" s="18">
        <f t="shared" si="80"/>
        <v>10.8</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1:52" x14ac:dyDescent="0.25">
      <c r="A269" s="63">
        <v>23144</v>
      </c>
      <c r="B269" s="16">
        <v>45589</v>
      </c>
      <c r="C269" t="s">
        <v>63</v>
      </c>
      <c r="D269" t="s">
        <v>180</v>
      </c>
      <c r="E269" t="s">
        <v>64</v>
      </c>
      <c r="F269" t="s">
        <v>250</v>
      </c>
      <c r="G269" t="s">
        <v>205</v>
      </c>
      <c r="H269" s="61" t="s">
        <v>520</v>
      </c>
      <c r="I269" t="s">
        <v>69</v>
      </c>
      <c r="J269" s="14">
        <v>60</v>
      </c>
      <c r="K269" s="14" t="s">
        <v>63</v>
      </c>
      <c r="L269" t="s">
        <v>3</v>
      </c>
      <c r="M269" s="14">
        <v>17.8</v>
      </c>
      <c r="N269" s="14">
        <v>13.2</v>
      </c>
      <c r="P269" s="21"/>
      <c r="AH269" s="17">
        <f t="shared" si="98"/>
        <v>17.8</v>
      </c>
      <c r="AI269" s="18">
        <f t="shared" si="80"/>
        <v>17.8</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1:52" x14ac:dyDescent="0.25">
      <c r="A270" s="63">
        <v>23168</v>
      </c>
      <c r="B270" s="16">
        <v>45618</v>
      </c>
      <c r="C270" t="s">
        <v>63</v>
      </c>
      <c r="D270" t="s">
        <v>180</v>
      </c>
      <c r="E270" t="s">
        <v>64</v>
      </c>
      <c r="F270" t="s">
        <v>250</v>
      </c>
      <c r="G270" t="s">
        <v>205</v>
      </c>
      <c r="H270" s="64" t="s">
        <v>256</v>
      </c>
      <c r="I270" t="s">
        <v>69</v>
      </c>
      <c r="J270" s="14">
        <v>40</v>
      </c>
      <c r="K270" s="14" t="s">
        <v>63</v>
      </c>
      <c r="L270" t="s">
        <v>4</v>
      </c>
      <c r="M270" s="14">
        <v>11.4</v>
      </c>
      <c r="N270" s="14">
        <v>9.6</v>
      </c>
      <c r="P270" s="21"/>
      <c r="AH270" s="17">
        <f t="shared" si="98"/>
        <v>11.4</v>
      </c>
      <c r="AI270" s="18">
        <f t="shared" si="80"/>
        <v>11.4</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1:52" x14ac:dyDescent="0.25">
      <c r="A271" s="63">
        <v>23193</v>
      </c>
      <c r="B271" s="16">
        <v>45668</v>
      </c>
      <c r="C271" t="s">
        <v>63</v>
      </c>
      <c r="D271" t="s">
        <v>180</v>
      </c>
      <c r="E271" t="s">
        <v>64</v>
      </c>
      <c r="F271" t="s">
        <v>250</v>
      </c>
      <c r="G271" t="s">
        <v>205</v>
      </c>
      <c r="H271" s="64" t="s">
        <v>256</v>
      </c>
      <c r="I271" t="s">
        <v>69</v>
      </c>
      <c r="J271" s="14">
        <v>40</v>
      </c>
      <c r="K271" s="14" t="s">
        <v>63</v>
      </c>
      <c r="L271" t="s">
        <v>3</v>
      </c>
      <c r="M271" s="14">
        <v>12.2</v>
      </c>
      <c r="N271" s="14">
        <v>8.8000000000000007</v>
      </c>
      <c r="P271" s="21"/>
      <c r="AH271" s="17">
        <f t="shared" si="98"/>
        <v>12.2</v>
      </c>
      <c r="AI271" s="18">
        <f t="shared" si="80"/>
        <v>12.2</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1:52" x14ac:dyDescent="0.25">
      <c r="A272" s="63">
        <v>23208</v>
      </c>
      <c r="B272" s="16">
        <v>45664</v>
      </c>
      <c r="C272" t="s">
        <v>63</v>
      </c>
      <c r="D272" t="s">
        <v>250</v>
      </c>
      <c r="E272" t="s">
        <v>64</v>
      </c>
      <c r="F272" t="s">
        <v>180</v>
      </c>
      <c r="G272" t="s">
        <v>205</v>
      </c>
      <c r="H272" s="64" t="s">
        <v>504</v>
      </c>
      <c r="I272" t="s">
        <v>69</v>
      </c>
      <c r="J272" s="14">
        <v>40</v>
      </c>
      <c r="K272" s="14" t="s">
        <v>64</v>
      </c>
      <c r="L272" t="s">
        <v>3</v>
      </c>
      <c r="M272" s="14">
        <v>8.8000000000000007</v>
      </c>
      <c r="N272" s="14">
        <v>12.2</v>
      </c>
      <c r="P272" s="21"/>
      <c r="AH272" s="17">
        <f t="shared" si="98"/>
        <v>12.2</v>
      </c>
      <c r="AI272" s="18">
        <f t="shared" si="80"/>
        <v>0</v>
      </c>
      <c r="AJ272" s="18">
        <f t="shared" si="81"/>
        <v>12.2</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1:52" x14ac:dyDescent="0.25">
      <c r="A273" s="63">
        <v>23279</v>
      </c>
      <c r="B273" s="16">
        <v>45717</v>
      </c>
      <c r="C273" t="s">
        <v>63</v>
      </c>
      <c r="D273" t="s">
        <v>180</v>
      </c>
      <c r="E273" t="s">
        <v>64</v>
      </c>
      <c r="F273" t="s">
        <v>250</v>
      </c>
      <c r="G273" t="s">
        <v>205</v>
      </c>
      <c r="H273" s="64" t="s">
        <v>256</v>
      </c>
      <c r="I273" t="s">
        <v>69</v>
      </c>
      <c r="J273" s="14">
        <v>30</v>
      </c>
      <c r="K273" s="14" t="s">
        <v>63</v>
      </c>
      <c r="L273" t="s">
        <v>3</v>
      </c>
      <c r="M273" s="14">
        <v>9.4</v>
      </c>
      <c r="N273" s="14">
        <v>6.6</v>
      </c>
      <c r="P273" s="21"/>
      <c r="AH273" s="17">
        <f t="shared" si="98"/>
        <v>9.4</v>
      </c>
      <c r="AI273" s="18">
        <f t="shared" si="80"/>
        <v>9.4</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1:52" x14ac:dyDescent="0.25">
      <c r="A274" s="63">
        <v>23282</v>
      </c>
      <c r="B274" s="16">
        <v>45717</v>
      </c>
      <c r="C274" t="s">
        <v>63</v>
      </c>
      <c r="D274" t="s">
        <v>180</v>
      </c>
      <c r="E274" t="s">
        <v>64</v>
      </c>
      <c r="F274" t="s">
        <v>250</v>
      </c>
      <c r="G274" t="s">
        <v>205</v>
      </c>
      <c r="H274" s="64" t="s">
        <v>257</v>
      </c>
      <c r="I274" t="s">
        <v>69</v>
      </c>
      <c r="J274" s="14">
        <v>45</v>
      </c>
      <c r="K274" s="14" t="s">
        <v>63</v>
      </c>
      <c r="L274" t="s">
        <v>3</v>
      </c>
      <c r="M274" s="14">
        <v>13.6</v>
      </c>
      <c r="N274" s="14">
        <v>9.9</v>
      </c>
      <c r="P274" s="21"/>
      <c r="AH274" s="17">
        <f t="shared" si="98"/>
        <v>13.6</v>
      </c>
      <c r="AI274" s="18">
        <f t="shared" si="80"/>
        <v>13.6</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1:52" x14ac:dyDescent="0.25">
      <c r="A275" s="67">
        <v>23366</v>
      </c>
      <c r="B275" s="16">
        <v>45778</v>
      </c>
      <c r="C275" t="s">
        <v>63</v>
      </c>
      <c r="D275" t="s">
        <v>180</v>
      </c>
      <c r="E275" t="s">
        <v>64</v>
      </c>
      <c r="F275" t="s">
        <v>250</v>
      </c>
      <c r="G275" t="s">
        <v>205</v>
      </c>
      <c r="H275" s="61" t="s">
        <v>257</v>
      </c>
      <c r="I275" t="s">
        <v>69</v>
      </c>
      <c r="J275" s="14">
        <v>80</v>
      </c>
      <c r="K275" s="14" t="s">
        <v>63</v>
      </c>
      <c r="L275" t="s">
        <v>3</v>
      </c>
      <c r="M275" s="14">
        <v>23.4</v>
      </c>
      <c r="N275" s="14">
        <v>17.600000000000001</v>
      </c>
      <c r="AH275" s="17">
        <f t="shared" si="98"/>
        <v>23.4</v>
      </c>
      <c r="AI275" s="18">
        <f t="shared" si="80"/>
        <v>23.4</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1:52" x14ac:dyDescent="0.25">
      <c r="A276" s="67">
        <v>23504</v>
      </c>
      <c r="B276" s="16">
        <v>45901</v>
      </c>
      <c r="C276" t="s">
        <v>63</v>
      </c>
      <c r="D276" t="s">
        <v>180</v>
      </c>
      <c r="E276" t="s">
        <v>64</v>
      </c>
      <c r="F276" t="s">
        <v>250</v>
      </c>
      <c r="G276" t="s">
        <v>182</v>
      </c>
      <c r="H276" s="61" t="s">
        <v>550</v>
      </c>
      <c r="I276" t="s">
        <v>69</v>
      </c>
      <c r="J276" s="14">
        <v>35</v>
      </c>
      <c r="K276" s="14" t="s">
        <v>63</v>
      </c>
      <c r="L276" t="s">
        <v>3</v>
      </c>
      <c r="M276" s="14">
        <v>10.8</v>
      </c>
      <c r="N276" s="14">
        <v>7.7</v>
      </c>
      <c r="AH276" s="17">
        <f t="shared" si="98"/>
        <v>10.8</v>
      </c>
      <c r="AI276" s="18">
        <f t="shared" si="80"/>
        <v>10.8</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1: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1: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1: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1: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1: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1: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1: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1: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1: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1: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1: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1: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O276:V276">
    <cfRule type="containsText" dxfId="28" priority="33" operator="containsText" text=", USA">
      <formula>NOT(ISERROR(SEARCH(", USA",O276)))</formula>
    </cfRule>
    <cfRule type="containsText" dxfId="27" priority="34" operator="containsText" text=", CSA">
      <formula>NOT(ISERROR(SEARCH(", CSA",O276)))</formula>
    </cfRule>
  </conditionalFormatting>
  <conditionalFormatting sqref="B2:G15 I2:AD15 B16:AD16 B17:G20 I17:AD20 B21:AD22 B23:G23 I23:AD23 B24:AD24 B25:G30 I25:AD30 C31:G31 I31:L31 B31:B215 C32:L32 C33:G34 I33:L34 C35:L36 C37:G39 I37:L39 C40:L40 C41:G44 I41:L44 C45:L46 C47:G51 I47:L51 C52:L52 C53:G53 I53:L53 C54:L54 C55:G58 I55:L58 C59:L59 C60:G63 I60:L63 C64:L64 C65:G67 I65:L67 C68:L70 C71:G71 I71:L71 C72:L76 C77:G77 I77:L77 C78:L78 C79:G83 I79:L83 C84:L84 C85:G87 I85:L87 C88:L90 C91:G91 I91:L91 C92:L93 C94:G94 I94:L94 C95:L97 C98:G98 I98:L98 C99:L100 C101:G101 I101:L101 C102:L102 C103:G103 I103:L103 C104:L104 C105:G106 I105:L106 C107:L107 C108:G111 I108:L111 C112:L112 C113:G114 I113:L114 C115:L115 C116:G120 I116:L120 C121:L121 C122:G122 I122:L122 C123:L123 C124:G131 I124:L131 C132:L132 C133:G135 I133:L135 C136:L136 C137:G138 I137:L138 C139:L139 C140:G148 I140:L148 C149:L150 C151:G153 I151:L153 C154:L155 C156:G161 I156:L161 C162:L164 C165:G165 I165:L165 C166:L166 C167:G172 I167:L172 C173:L173 C174:G175 I174:L175 C176:L177 C178:G184 I178:L184 C185:L185 C186:G190 I186:L190 C191:L191 C192:G195 I192:L195 C196:L197 C198:G198 I198:L198 C199:L203 C204:G204 I204:L204 C205:L211 C212:G214 I212:L214 C215:L215 Q218:AD219">
    <cfRule type="containsText" dxfId="26" priority="29" operator="containsText" text=", USA">
      <formula>NOT(ISERROR(SEARCH(", USA",B2)))</formula>
    </cfRule>
  </conditionalFormatting>
  <conditionalFormatting sqref="B2:G15 I2:AD15 B16:AD16 B17:G20 I17:AD20 B21:AD22 B23:G23 I23:AD23 B24:AD24 B25:G30 I25:AD30 C31:G31 I31:L31 B31:B215 C32:L32 C33:G34 I33:AD34 C35:AD36 C37:G39 I37:AD39 C40:AD40 C41:G44 I41:AD44 C45:AD46 C47:G51 I47:AD51 C52:AD52 C53:G53 I53:AD53 C54:AD54 I55:AD57 C55:G58 I58:L58 C59:L59 C60:G63 I60:AD63 C64:AD64 C65:G67 I65:AD67 C68:AD70 C71:G71 I71:AD71 C72:AD75 C76:L76 C77:G77 I77:L77 C78:AD78 C79:G83 I79:AD83 C84:AD84 C85:G87 I85:AD87 C88:AD90 C91:G91 I91:AD91 C92:AD93 C94:G94 I94:AD94 C95:AD97 C98:G98 I98:AD98 C99:AD100 C101:G101 I101:AD101 C102:AD102 C103:G103 I103:AD103 C104:AD104 C105:G106 I105:AD106 C107:AD107 C108:G111 I108:AD111 C112:AD112 C113:G114 I113:AD114 C115:AD115 C116:G120 I116:AD120 C121:AD121 C122:G122 I122:AD122 C123:AD123 I124:AD130 C124:G131 I131:L131 C132:L132 C133:G135 I133:AD135 C136:AD136 C137:G138 I137:AD138 C139:AD139 C140:G148 I140:AD148 C149:AD150 C151:G153 I151:AD153 C154:AD155 C156:G161 I156:AD161 C162:AD164 C165:G165 I165:AD165 C166:AD166 C167:G172 I167:AD172 C173:AD173 C174:G175 I174:AD175 C176:AD177 C178:G184 I178:AD184 C185:AD185 C186:G190 I186:AD190 C191:AD191 C192:G195 I192:AD195 C196:AD197 C198:G198 I198:AD198 C199:AD203 C204:G204 I204:AD204 C205:AD211 C212:G214 I212:AD214 C215:AD215 Q218:AD219 M31:AD32 M58:AD59 M76:AD77 M131:AD132">
    <cfRule type="containsText" dxfId="25" priority="30" operator="containsText" text=", CSA">
      <formula>NOT(ISERROR(SEARCH(", CSA",B2)))</formula>
    </cfRule>
  </conditionalFormatting>
  <conditionalFormatting sqref="B218:G222 I218:P222 B223:P223 B224:G230 I224:P230 H228 B231:P232 B233:G240 I233:P240 B241:P242 B243:G246 I243:P246 B247:P247 B248:G248 I248:P248 B249:P250 B251:G255 I251:P255 B256:P256 B257:G259 I257:P259 B260:P260 I261:P262">
    <cfRule type="containsText" dxfId="24" priority="21" operator="containsText" text=", USA">
      <formula>NOT(ISERROR(SEARCH(", USA",B218)))</formula>
    </cfRule>
    <cfRule type="containsText" dxfId="23" priority="22" operator="containsText" text=", CSA">
      <formula>NOT(ISERROR(SEARCH(", CSA",B218)))</formula>
    </cfRule>
  </conditionalFormatting>
  <conditionalFormatting sqref="B261:G263 I263:R263 B264:R264 I265:R265">
    <cfRule type="containsText" dxfId="22" priority="17" operator="containsText" text=", USA">
      <formula>NOT(ISERROR(SEARCH(", USA",B261)))</formula>
    </cfRule>
    <cfRule type="containsText" dxfId="21" priority="18" operator="containsText" text=", CSA">
      <formula>NOT(ISERROR(SEARCH(", CSA",B261)))</formula>
    </cfRule>
  </conditionalFormatting>
  <conditionalFormatting sqref="B265:G267 I266:V267 B268:V268">
    <cfRule type="containsText" dxfId="20" priority="15" operator="containsText" text=", USA">
      <formula>NOT(ISERROR(SEARCH(", USA",B265)))</formula>
    </cfRule>
    <cfRule type="containsText" dxfId="19" priority="16" operator="containsText" text=", CSA">
      <formula>NOT(ISERROR(SEARCH(", CSA",B265)))</formula>
    </cfRule>
  </conditionalFormatting>
  <conditionalFormatting sqref="B269:G270 I269:V270 B271:V271">
    <cfRule type="containsText" dxfId="18" priority="13" operator="containsText" text=", USA">
      <formula>NOT(ISERROR(SEARCH(", USA",B269)))</formula>
    </cfRule>
    <cfRule type="containsText" dxfId="17" priority="14" operator="containsText" text=", CSA">
      <formula>NOT(ISERROR(SEARCH(", CSA",B269)))</formula>
    </cfRule>
  </conditionalFormatting>
  <conditionalFormatting sqref="B272:G275">
    <cfRule type="containsText" dxfId="16" priority="5" operator="containsText" text=", USA">
      <formula>NOT(ISERROR(SEARCH(", USA",B272)))</formula>
    </cfRule>
    <cfRule type="containsText" dxfId="15" priority="6" operator="containsText" text=", CSA">
      <formula>NOT(ISERROR(SEARCH(", CSA",B272)))</formula>
    </cfRule>
  </conditionalFormatting>
  <conditionalFormatting sqref="B216:L217">
    <cfRule type="containsText" dxfId="14" priority="25" operator="containsText" text=", USA">
      <formula>NOT(ISERROR(SEARCH(", USA",B216)))</formula>
    </cfRule>
    <cfRule type="containsText" dxfId="13" priority="26" operator="containsText" text=", CSA">
      <formula>NOT(ISERROR(SEARCH(", CSA",B216)))</formula>
    </cfRule>
  </conditionalFormatting>
  <conditionalFormatting sqref="I275:V275">
    <cfRule type="containsText" dxfId="12" priority="3" operator="containsText" text=", USA">
      <formula>NOT(ISERROR(SEARCH(", USA",I275)))</formula>
    </cfRule>
    <cfRule type="containsText" dxfId="11" priority="4" operator="containsText" text=", CSA">
      <formula>NOT(ISERROR(SEARCH(", CSA",I275)))</formula>
    </cfRule>
  </conditionalFormatting>
  <conditionalFormatting sqref="I272:Z274">
    <cfRule type="containsText" dxfId="10" priority="9" operator="containsText" text=", USA">
      <formula>NOT(ISERROR(SEARCH(", USA",I272)))</formula>
    </cfRule>
    <cfRule type="containsText" dxfId="9" priority="10" operator="containsText" text=", CSA">
      <formula>NOT(ISERROR(SEARCH(", CSA",I272)))</formula>
    </cfRule>
  </conditionalFormatting>
  <conditionalFormatting sqref="M31:AD217">
    <cfRule type="containsText" dxfId="8" priority="27" operator="containsText" text=", USA">
      <formula>NOT(ISERROR(SEARCH(", USA",M31)))</formula>
    </cfRule>
  </conditionalFormatting>
  <conditionalFormatting sqref="M216:AD217">
    <cfRule type="containsText" dxfId="7" priority="28" operator="containsText" text=", CSA">
      <formula>NOT(ISERROR(SEARCH(", CSA",M216)))</formula>
    </cfRule>
  </conditionalFormatting>
  <conditionalFormatting sqref="Q220:V262 S263:V265">
    <cfRule type="containsText" dxfId="6" priority="41" operator="containsText" text=", USA">
      <formula>NOT(ISERROR(SEARCH(", USA",Q220)))</formula>
    </cfRule>
    <cfRule type="containsText" dxfId="5" priority="42" operator="containsText" text=", CSA">
      <formula>NOT(ISERROR(SEARCH(", CSA",Q220)))</formula>
    </cfRule>
  </conditionalFormatting>
  <conditionalFormatting sqref="W220:AD249">
    <cfRule type="containsText" dxfId="4" priority="49" operator="containsText" text=", USA">
      <formula>NOT(ISERROR(SEARCH(", USA",W220)))</formula>
    </cfRule>
    <cfRule type="containsText" dxfId="3" priority="50" operator="containsText" text=", CSA">
      <formula>NOT(ISERROR(SEARCH(", CSA",W220)))</formula>
    </cfRule>
  </conditionalFormatting>
  <conditionalFormatting sqref="AI2:AZ1048576">
    <cfRule type="cellIs" dxfId="2" priority="51" operator="greaterThan">
      <formula>0</formula>
    </cfRule>
  </conditionalFormatting>
  <conditionalFormatting sqref="I276:N276 B276:G276">
    <cfRule type="containsText" dxfId="0" priority="1" operator="containsText" text=", USA">
      <formula>NOT(ISERROR(SEARCH(", USA",B276)))</formula>
    </cfRule>
    <cfRule type="containsText" dxfId="1" priority="2" operator="containsText" text=", CSA">
      <formula>NOT(ISERROR(SEARCH(", CSA",B276)))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Giorgio Beacco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2025-09-19T03:27:19Z</dcterms:modified>
</cp:coreProperties>
</file>